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 (D)\Projects\Conuma Coal Resources\Hermann Mine\2021\2021 Hermann Amendment Project Data\Project Management\Budget Tracking\"/>
    </mc:Choice>
  </mc:AlternateContent>
  <xr:revisionPtr revIDLastSave="0" documentId="8_{728DF76A-3D98-4BA9-9B60-4157B80504BB}" xr6:coauthVersionLast="45" xr6:coauthVersionMax="45" xr10:uidLastSave="{00000000-0000-0000-0000-000000000000}"/>
  <bookViews>
    <workbookView xWindow="-108" yWindow="-108" windowWidth="23256" windowHeight="12576" tabRatio="596" activeTab="5" xr2:uid="{11F96EC7-C724-4939-B296-BBCE5D03768F}"/>
  </bookViews>
  <sheets>
    <sheet name="Geotech" sheetId="24" r:id="rId1"/>
    <sheet name="Ecofor" sheetId="25" r:id="rId2"/>
    <sheet name="Wood" sheetId="26" r:id="rId3"/>
    <sheet name="Piteau" sheetId="27" r:id="rId4"/>
    <sheet name="Century" sheetId="23" r:id="rId5"/>
    <sheet name="4Evergreen" sheetId="22" r:id="rId6"/>
    <sheet name="Good Earth" sheetId="19" r:id="rId7"/>
    <sheet name="Avalanche" sheetId="28" r:id="rId8"/>
    <sheet name="APEX" sheetId="4" r:id="rId9"/>
    <sheet name="Summary" sheetId="2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20" l="1"/>
  <c r="E4" i="28"/>
  <c r="E5" i="28"/>
  <c r="E6" i="28"/>
  <c r="E7" i="28"/>
  <c r="E8" i="28"/>
  <c r="E9" i="28"/>
  <c r="E10" i="28"/>
  <c r="E11" i="28"/>
  <c r="E12" i="28"/>
  <c r="E3" i="28"/>
  <c r="E13" i="28" l="1"/>
  <c r="A2" i="28" s="1"/>
  <c r="C8" i="20" s="1"/>
  <c r="E8" i="20" s="1"/>
  <c r="F3" i="28"/>
  <c r="F4" i="28" s="1"/>
  <c r="F5" i="28" s="1"/>
  <c r="F6" i="28" s="1"/>
  <c r="F7" i="28" s="1"/>
  <c r="F8" i="28" s="1"/>
  <c r="F9" i="28" s="1"/>
  <c r="F10" i="28" s="1"/>
  <c r="F11" i="28" s="1"/>
  <c r="F12" i="28" s="1"/>
  <c r="T4" i="22"/>
  <c r="T5" i="22"/>
  <c r="T6" i="22"/>
  <c r="T7" i="22"/>
  <c r="T8" i="22"/>
  <c r="T9" i="22"/>
  <c r="T10" i="22"/>
  <c r="T11" i="22"/>
  <c r="T12" i="22"/>
  <c r="T13" i="22"/>
  <c r="T14" i="22"/>
  <c r="T15" i="22"/>
  <c r="T16" i="22"/>
  <c r="T17" i="22"/>
  <c r="T18" i="22"/>
  <c r="T19" i="22"/>
  <c r="T20" i="22"/>
  <c r="T21" i="22"/>
  <c r="T22" i="22"/>
  <c r="T23" i="22"/>
  <c r="T24" i="22"/>
  <c r="T25" i="22"/>
  <c r="T26" i="22"/>
  <c r="T27" i="22"/>
  <c r="T28" i="22"/>
  <c r="T29" i="22"/>
  <c r="T30" i="22"/>
  <c r="T31" i="22"/>
  <c r="T32" i="22"/>
  <c r="T33" i="22"/>
  <c r="T34" i="22"/>
  <c r="T35" i="22"/>
  <c r="T36" i="22"/>
  <c r="T37" i="22"/>
  <c r="T38" i="22"/>
  <c r="T39" i="22"/>
  <c r="T40" i="22"/>
  <c r="T41" i="22"/>
  <c r="T42" i="22"/>
  <c r="T43" i="22"/>
  <c r="T44" i="22"/>
  <c r="T45" i="22"/>
  <c r="T46" i="22"/>
  <c r="T47" i="22"/>
  <c r="T48" i="22"/>
  <c r="T49" i="22"/>
  <c r="T50" i="22"/>
  <c r="T51" i="22"/>
  <c r="T52" i="22"/>
  <c r="T53" i="22"/>
  <c r="T54" i="22"/>
  <c r="T55" i="22"/>
  <c r="T56" i="22"/>
  <c r="T57" i="22"/>
  <c r="T58" i="22"/>
  <c r="T59" i="22"/>
  <c r="T60" i="22"/>
  <c r="T61" i="22"/>
  <c r="T62" i="22"/>
  <c r="T63" i="22"/>
  <c r="T64" i="22"/>
  <c r="T65" i="22"/>
  <c r="T66" i="22"/>
  <c r="T67" i="22"/>
  <c r="T68" i="22"/>
  <c r="T69" i="22"/>
  <c r="T70" i="22"/>
  <c r="T71" i="22"/>
  <c r="T72" i="22"/>
  <c r="T73" i="22"/>
  <c r="T74" i="22"/>
  <c r="T75" i="22"/>
  <c r="T76" i="22"/>
  <c r="T77" i="22"/>
  <c r="T78" i="22"/>
  <c r="T79" i="22"/>
  <c r="T80" i="22"/>
  <c r="T81" i="22"/>
  <c r="T82" i="22"/>
  <c r="T83" i="22"/>
  <c r="T84" i="22"/>
  <c r="T85" i="22"/>
  <c r="T86" i="22"/>
  <c r="T88" i="22"/>
  <c r="T89" i="22"/>
  <c r="T90" i="22"/>
  <c r="T91" i="22"/>
  <c r="T92" i="22"/>
  <c r="T93" i="22"/>
  <c r="T94" i="22"/>
  <c r="T95" i="22"/>
  <c r="T96" i="22"/>
  <c r="T97" i="22"/>
  <c r="T98" i="22"/>
  <c r="T99" i="22"/>
  <c r="T100" i="22"/>
  <c r="T101" i="22"/>
  <c r="T102" i="22"/>
  <c r="T103" i="22"/>
  <c r="T104" i="22"/>
  <c r="T105" i="22"/>
  <c r="T106" i="22"/>
  <c r="T107" i="22"/>
  <c r="T108" i="22"/>
  <c r="T109" i="22"/>
  <c r="T110" i="22"/>
  <c r="T111" i="22"/>
  <c r="T112" i="22"/>
  <c r="T113" i="22"/>
  <c r="T114" i="22"/>
  <c r="T115" i="22"/>
  <c r="T116" i="22"/>
  <c r="T117" i="22"/>
  <c r="T118" i="22"/>
  <c r="T119" i="22"/>
  <c r="T87" i="22"/>
  <c r="BN81" i="19" l="1"/>
  <c r="BM81" i="19"/>
  <c r="BK81" i="19"/>
  <c r="BJ81" i="19"/>
  <c r="BF57" i="19" l="1"/>
  <c r="BF58" i="19"/>
  <c r="BF59" i="19"/>
  <c r="BF60" i="19"/>
  <c r="BF61" i="19"/>
  <c r="BF62" i="19"/>
  <c r="BF63" i="19"/>
  <c r="BF64" i="19"/>
  <c r="BF65" i="19"/>
  <c r="BF66" i="19"/>
  <c r="BF67" i="19"/>
  <c r="BF68" i="19"/>
  <c r="BF69" i="19"/>
  <c r="BF70" i="19"/>
  <c r="BF71" i="19"/>
  <c r="BF72" i="19"/>
  <c r="BF73" i="19"/>
  <c r="BF74" i="19"/>
  <c r="BF75" i="19"/>
  <c r="BF76" i="19"/>
  <c r="BF78" i="19"/>
  <c r="BF79" i="19"/>
  <c r="BF80" i="19"/>
  <c r="BF81" i="19"/>
  <c r="BF82" i="19"/>
  <c r="BF83" i="19"/>
  <c r="BF84" i="19"/>
  <c r="BF85" i="19"/>
  <c r="BF86" i="19"/>
  <c r="BF87" i="19"/>
  <c r="BF88" i="19"/>
  <c r="BF89" i="19"/>
  <c r="BF90" i="19"/>
  <c r="BF91" i="19"/>
  <c r="BF92" i="19"/>
  <c r="BF93" i="19"/>
  <c r="BF94" i="19"/>
  <c r="BF95" i="19"/>
  <c r="BF96" i="19"/>
  <c r="BF97" i="19"/>
  <c r="BF98" i="19"/>
  <c r="BF99" i="19"/>
  <c r="BF100" i="19"/>
  <c r="BF101" i="19"/>
  <c r="BF102" i="19"/>
  <c r="BF103" i="19"/>
  <c r="BF104" i="19"/>
  <c r="BF105" i="19"/>
  <c r="BF106" i="19"/>
  <c r="BF107" i="19"/>
  <c r="BF108" i="19"/>
  <c r="BF109" i="19"/>
  <c r="BF110" i="19"/>
  <c r="BF111" i="19"/>
  <c r="BF112" i="19"/>
  <c r="BF113" i="19"/>
  <c r="BF114" i="19"/>
  <c r="BF115" i="19"/>
  <c r="BF116" i="19"/>
  <c r="BF117" i="19"/>
  <c r="BF118" i="19"/>
  <c r="BF119" i="19"/>
  <c r="BF120" i="19"/>
  <c r="BF121" i="19"/>
  <c r="BF122" i="19"/>
  <c r="BF123" i="19"/>
  <c r="BF124" i="19"/>
  <c r="BF125" i="19"/>
  <c r="BF126" i="19"/>
  <c r="BF127" i="19"/>
  <c r="BF128" i="19"/>
  <c r="BF129" i="19"/>
  <c r="BF130" i="19"/>
  <c r="BF131" i="19"/>
  <c r="BF132" i="19"/>
  <c r="BF133" i="19"/>
  <c r="BF134" i="19"/>
  <c r="BF135" i="19"/>
  <c r="BF136" i="19"/>
  <c r="BF137" i="19"/>
  <c r="BF138" i="19"/>
  <c r="BF139" i="19"/>
  <c r="BF140" i="19"/>
  <c r="BF141" i="19"/>
  <c r="BF142" i="19"/>
  <c r="BF143" i="19"/>
  <c r="BF77" i="19"/>
  <c r="BF56" i="19" l="1"/>
  <c r="L86" i="22" l="1"/>
  <c r="L87" i="22"/>
  <c r="L88" i="22"/>
  <c r="L89" i="22"/>
  <c r="L90" i="22"/>
  <c r="L91" i="22"/>
  <c r="L92" i="22"/>
  <c r="W92" i="22" s="1"/>
  <c r="L93" i="22"/>
  <c r="W93" i="22"/>
  <c r="L94" i="22"/>
  <c r="W94" i="22" s="1"/>
  <c r="L95" i="22"/>
  <c r="L96" i="22"/>
  <c r="L97" i="22"/>
  <c r="W97" i="22" s="1"/>
  <c r="L98" i="22"/>
  <c r="W98" i="22" s="1"/>
  <c r="L99" i="22"/>
  <c r="W99" i="22" s="1"/>
  <c r="L100" i="22"/>
  <c r="L101" i="22"/>
  <c r="L102" i="22"/>
  <c r="L103" i="22"/>
  <c r="L104" i="22"/>
  <c r="W104" i="22"/>
  <c r="L105" i="22"/>
  <c r="L106" i="22"/>
  <c r="L107" i="22"/>
  <c r="W107" i="22"/>
  <c r="L108" i="22"/>
  <c r="W108" i="22" s="1"/>
  <c r="L109" i="22"/>
  <c r="W109" i="22"/>
  <c r="L110" i="22"/>
  <c r="W110" i="22"/>
  <c r="L111" i="22"/>
  <c r="L112" i="22"/>
  <c r="L113" i="22"/>
  <c r="W113" i="22" s="1"/>
  <c r="L114" i="22"/>
  <c r="W114" i="22" s="1"/>
  <c r="L115" i="22"/>
  <c r="W115" i="22" s="1"/>
  <c r="L116" i="22"/>
  <c r="L117" i="22"/>
  <c r="W117" i="22" s="1"/>
  <c r="L118" i="22"/>
  <c r="W118" i="22"/>
  <c r="L119" i="22"/>
  <c r="W91" i="22" l="1"/>
  <c r="W88" i="22"/>
  <c r="W86" i="22"/>
  <c r="W111" i="22"/>
  <c r="W89" i="22"/>
  <c r="W95" i="22"/>
  <c r="W105" i="22"/>
  <c r="W101" i="22"/>
  <c r="W100" i="22"/>
  <c r="W116" i="22"/>
  <c r="W119" i="22"/>
  <c r="W103" i="22"/>
  <c r="W87" i="22"/>
  <c r="W106" i="22"/>
  <c r="W90" i="22"/>
  <c r="W112" i="22"/>
  <c r="W96" i="22"/>
  <c r="W102" i="22"/>
  <c r="N58" i="19"/>
  <c r="N59" i="19"/>
  <c r="N60" i="19"/>
  <c r="N61" i="19"/>
  <c r="N62" i="19"/>
  <c r="N63" i="19"/>
  <c r="N64" i="19"/>
  <c r="N65" i="19"/>
  <c r="N66" i="19"/>
  <c r="N67" i="19"/>
  <c r="N68" i="19"/>
  <c r="N69" i="19"/>
  <c r="N70" i="19"/>
  <c r="N71" i="19"/>
  <c r="N72" i="19"/>
  <c r="N73" i="19"/>
  <c r="N74" i="19"/>
  <c r="N75" i="19"/>
  <c r="N76" i="19"/>
  <c r="N77" i="19"/>
  <c r="N78" i="19"/>
  <c r="N79" i="19"/>
  <c r="N80" i="19"/>
  <c r="N81" i="19"/>
  <c r="N82" i="19"/>
  <c r="N83" i="19"/>
  <c r="N84" i="19"/>
  <c r="N85" i="19"/>
  <c r="N86" i="19"/>
  <c r="N87" i="19"/>
  <c r="N88" i="19"/>
  <c r="N89" i="19"/>
  <c r="N90" i="19"/>
  <c r="N91" i="19"/>
  <c r="N92" i="19"/>
  <c r="N93" i="19"/>
  <c r="N94" i="19"/>
  <c r="N95" i="19"/>
  <c r="N96" i="19"/>
  <c r="N97" i="19"/>
  <c r="N98" i="19"/>
  <c r="N99" i="19"/>
  <c r="N100" i="19"/>
  <c r="N101" i="19"/>
  <c r="N102" i="19"/>
  <c r="N103" i="19"/>
  <c r="N104" i="19"/>
  <c r="N105" i="19"/>
  <c r="N106" i="19"/>
  <c r="N107" i="19"/>
  <c r="N108" i="19"/>
  <c r="N109" i="19"/>
  <c r="N110" i="19"/>
  <c r="N111" i="19"/>
  <c r="N112" i="19"/>
  <c r="N113" i="19"/>
  <c r="N114" i="19"/>
  <c r="N115" i="19"/>
  <c r="N116" i="19"/>
  <c r="N117" i="19"/>
  <c r="N118" i="19"/>
  <c r="N119" i="19"/>
  <c r="N120" i="19"/>
  <c r="N121" i="19"/>
  <c r="N122" i="19"/>
  <c r="N123" i="19"/>
  <c r="N124" i="19"/>
  <c r="N125" i="19"/>
  <c r="N126" i="19"/>
  <c r="N127" i="19"/>
  <c r="N128" i="19"/>
  <c r="N129" i="19"/>
  <c r="N130" i="19"/>
  <c r="N131" i="19"/>
  <c r="N132" i="19"/>
  <c r="N133" i="19"/>
  <c r="N134" i="19"/>
  <c r="N135" i="19"/>
  <c r="N136" i="19"/>
  <c r="N137" i="19"/>
  <c r="N138" i="19"/>
  <c r="N139" i="19"/>
  <c r="N140" i="19"/>
  <c r="N141" i="19"/>
  <c r="N142" i="19"/>
  <c r="N143" i="19"/>
  <c r="N56" i="19"/>
  <c r="M4" i="19"/>
  <c r="M5" i="19"/>
  <c r="M6" i="19"/>
  <c r="M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2" i="19"/>
  <c r="M23" i="19"/>
  <c r="M24" i="19"/>
  <c r="M25" i="19"/>
  <c r="M21" i="19"/>
  <c r="M26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27" i="19"/>
  <c r="N57" i="19"/>
  <c r="M56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6" i="19"/>
  <c r="M97" i="19"/>
  <c r="M98" i="19"/>
  <c r="M99" i="19"/>
  <c r="M100" i="19"/>
  <c r="M101" i="19"/>
  <c r="M102" i="19"/>
  <c r="M103" i="19"/>
  <c r="M104" i="19"/>
  <c r="M105" i="19"/>
  <c r="M106" i="19"/>
  <c r="M107" i="19"/>
  <c r="M108" i="19"/>
  <c r="M109" i="19"/>
  <c r="M110" i="19"/>
  <c r="M111" i="19"/>
  <c r="M112" i="19"/>
  <c r="M113" i="19"/>
  <c r="M114" i="19"/>
  <c r="M115" i="19"/>
  <c r="M116" i="19"/>
  <c r="M117" i="19"/>
  <c r="M118" i="19"/>
  <c r="M119" i="19"/>
  <c r="M120" i="19"/>
  <c r="M121" i="19"/>
  <c r="M122" i="19"/>
  <c r="M123" i="19"/>
  <c r="M124" i="19"/>
  <c r="M125" i="19"/>
  <c r="M126" i="19"/>
  <c r="M127" i="19"/>
  <c r="M128" i="19"/>
  <c r="M129" i="19"/>
  <c r="M130" i="19"/>
  <c r="M131" i="19"/>
  <c r="M132" i="19"/>
  <c r="M133" i="19"/>
  <c r="M134" i="19"/>
  <c r="M135" i="19"/>
  <c r="M136" i="19"/>
  <c r="M137" i="19"/>
  <c r="M138" i="19"/>
  <c r="M139" i="19"/>
  <c r="M140" i="19"/>
  <c r="M141" i="19"/>
  <c r="M142" i="19"/>
  <c r="M143" i="19"/>
  <c r="M57" i="19"/>
  <c r="R3" i="4"/>
  <c r="R4" i="4"/>
  <c r="R5" i="4"/>
  <c r="R6" i="4"/>
  <c r="R7" i="4"/>
  <c r="R8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9" i="4"/>
  <c r="U32" i="23" l="1"/>
  <c r="U33" i="23"/>
  <c r="U34" i="23"/>
  <c r="U35" i="23"/>
  <c r="U36" i="23"/>
  <c r="U37" i="23"/>
  <c r="U38" i="23"/>
  <c r="U39" i="23"/>
  <c r="U40" i="23"/>
  <c r="U41" i="23"/>
  <c r="U42" i="23"/>
  <c r="U43" i="23"/>
  <c r="U44" i="23"/>
  <c r="U45" i="23"/>
  <c r="U46" i="23"/>
  <c r="U47" i="23"/>
  <c r="U48" i="23"/>
  <c r="U49" i="23"/>
  <c r="U50" i="23"/>
  <c r="U51" i="23"/>
  <c r="U52" i="23"/>
  <c r="U53" i="23"/>
  <c r="U54" i="23"/>
  <c r="U55" i="23"/>
  <c r="U56" i="23"/>
  <c r="U57" i="23"/>
  <c r="U58" i="23"/>
  <c r="U59" i="23"/>
  <c r="U60" i="23"/>
  <c r="U61" i="23"/>
  <c r="U62" i="23"/>
  <c r="U63" i="23"/>
  <c r="U64" i="23"/>
  <c r="U65" i="23"/>
  <c r="U66" i="23"/>
  <c r="U67" i="23"/>
  <c r="U68" i="23"/>
  <c r="U69" i="23"/>
  <c r="U70" i="23"/>
  <c r="U71" i="23"/>
  <c r="U72" i="23"/>
  <c r="U73" i="23"/>
  <c r="U31" i="23"/>
  <c r="BF4" i="19" l="1"/>
  <c r="BF5" i="19"/>
  <c r="BF6" i="19"/>
  <c r="BF7" i="19"/>
  <c r="BF8" i="19"/>
  <c r="BF9" i="19"/>
  <c r="BF10" i="19"/>
  <c r="BF11" i="19"/>
  <c r="BF12" i="19"/>
  <c r="BF13" i="19"/>
  <c r="BF14" i="19"/>
  <c r="BF15" i="19"/>
  <c r="BF16" i="19"/>
  <c r="BF17" i="19"/>
  <c r="BF18" i="19"/>
  <c r="BF19" i="19"/>
  <c r="BF20" i="19"/>
  <c r="BF21" i="19"/>
  <c r="BF22" i="19"/>
  <c r="BF23" i="19"/>
  <c r="BF24" i="19"/>
  <c r="BF25" i="19"/>
  <c r="BF26" i="19"/>
  <c r="BF27" i="19"/>
  <c r="BF28" i="19"/>
  <c r="BF29" i="19"/>
  <c r="BF30" i="19"/>
  <c r="BF31" i="19"/>
  <c r="BF32" i="19"/>
  <c r="BF33" i="19"/>
  <c r="BF34" i="19"/>
  <c r="BF35" i="19"/>
  <c r="BF36" i="19"/>
  <c r="BF37" i="19"/>
  <c r="BF38" i="19"/>
  <c r="BF39" i="19"/>
  <c r="BF40" i="19"/>
  <c r="BF41" i="19"/>
  <c r="BF42" i="19"/>
  <c r="BF43" i="19"/>
  <c r="BF44" i="19"/>
  <c r="BF45" i="19"/>
  <c r="BF46" i="19"/>
  <c r="BF47" i="19"/>
  <c r="BF48" i="19"/>
  <c r="BF49" i="19"/>
  <c r="BF50" i="19"/>
  <c r="BF51" i="19"/>
  <c r="BF52" i="19"/>
  <c r="BF53" i="19"/>
  <c r="BF54" i="19"/>
  <c r="BF55" i="19"/>
  <c r="BN55" i="19" l="1"/>
  <c r="O30" i="27"/>
  <c r="P4" i="27"/>
  <c r="Q4" i="27" s="1"/>
  <c r="P6" i="27"/>
  <c r="P7" i="27"/>
  <c r="P8" i="27"/>
  <c r="P9" i="27"/>
  <c r="Q9" i="27" s="1"/>
  <c r="P10" i="27"/>
  <c r="P11" i="27"/>
  <c r="Q11" i="27" s="1"/>
  <c r="P12" i="27"/>
  <c r="P13" i="27"/>
  <c r="P14" i="27"/>
  <c r="P15" i="27"/>
  <c r="P16" i="27"/>
  <c r="P17" i="27"/>
  <c r="P18" i="27"/>
  <c r="P19" i="27"/>
  <c r="P20" i="27"/>
  <c r="P21" i="27"/>
  <c r="P22" i="27"/>
  <c r="P23" i="27"/>
  <c r="P24" i="27"/>
  <c r="P25" i="27"/>
  <c r="P26" i="27"/>
  <c r="P27" i="27"/>
  <c r="P28" i="27"/>
  <c r="P29" i="27"/>
  <c r="P30" i="27"/>
  <c r="P31" i="27"/>
  <c r="P32" i="27"/>
  <c r="P33" i="27"/>
  <c r="P34" i="27"/>
  <c r="P35" i="27"/>
  <c r="P36" i="27"/>
  <c r="P37" i="27"/>
  <c r="P38" i="27"/>
  <c r="P39" i="27"/>
  <c r="P40" i="27"/>
  <c r="P41" i="27"/>
  <c r="P42" i="27"/>
  <c r="P43" i="27"/>
  <c r="P44" i="27"/>
  <c r="P45" i="27"/>
  <c r="P46" i="27"/>
  <c r="P47" i="27"/>
  <c r="P48" i="27"/>
  <c r="P49" i="27"/>
  <c r="P50" i="27"/>
  <c r="P51" i="27"/>
  <c r="P52" i="27"/>
  <c r="P53" i="27"/>
  <c r="P54" i="27"/>
  <c r="P55" i="27"/>
  <c r="P56" i="27"/>
  <c r="P57" i="27"/>
  <c r="P5" i="27"/>
  <c r="Q5" i="27" s="1"/>
  <c r="Q6" i="27"/>
  <c r="Q7" i="27"/>
  <c r="Q8" i="27"/>
  <c r="Q10" i="27"/>
  <c r="L56" i="22"/>
  <c r="L57" i="22"/>
  <c r="L58" i="22"/>
  <c r="L59" i="22"/>
  <c r="L60" i="22"/>
  <c r="L61" i="22"/>
  <c r="BN25" i="19" l="1"/>
  <c r="F25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Q12" i="27" l="1"/>
  <c r="Q13" i="27" s="1"/>
  <c r="Q14" i="27" s="1"/>
  <c r="Q15" i="27" s="1"/>
  <c r="Q16" i="27" s="1"/>
  <c r="Q17" i="27" s="1"/>
  <c r="Q18" i="27" s="1"/>
  <c r="Q19" i="27" s="1"/>
  <c r="Q20" i="27" s="1"/>
  <c r="Q21" i="27" s="1"/>
  <c r="Q22" i="27" s="1"/>
  <c r="Q23" i="27" s="1"/>
  <c r="Q24" i="27" s="1"/>
  <c r="Q25" i="27" s="1"/>
  <c r="Q26" i="27" s="1"/>
  <c r="Q27" i="27" s="1"/>
  <c r="Q28" i="27" s="1"/>
  <c r="Q29" i="27" s="1"/>
  <c r="P58" i="27"/>
  <c r="A3" i="27" s="1"/>
  <c r="C6" i="20" s="1"/>
  <c r="E6" i="20" s="1"/>
  <c r="R15" i="24"/>
  <c r="S15" i="24"/>
  <c r="T15" i="24"/>
  <c r="U15" i="24"/>
  <c r="V15" i="24"/>
  <c r="W15" i="24"/>
  <c r="X15" i="24"/>
  <c r="Y15" i="24"/>
  <c r="Z15" i="24"/>
  <c r="Q15" i="24"/>
  <c r="F15" i="24"/>
  <c r="G15" i="24"/>
  <c r="H15" i="24"/>
  <c r="I15" i="24"/>
  <c r="J15" i="24"/>
  <c r="K15" i="24"/>
  <c r="L15" i="24"/>
  <c r="M15" i="24"/>
  <c r="N15" i="24"/>
  <c r="C15" i="24"/>
  <c r="D15" i="24"/>
  <c r="O4" i="24"/>
  <c r="O6" i="24"/>
  <c r="O7" i="24"/>
  <c r="O8" i="24"/>
  <c r="O9" i="24"/>
  <c r="O10" i="24"/>
  <c r="O11" i="24"/>
  <c r="O12" i="24"/>
  <c r="O13" i="24"/>
  <c r="O14" i="24"/>
  <c r="O5" i="24"/>
  <c r="Q30" i="27" l="1"/>
  <c r="BA144" i="19"/>
  <c r="Q31" i="27" l="1"/>
  <c r="Q32" i="27" s="1"/>
  <c r="Q33" i="27" s="1"/>
  <c r="Q34" i="27" s="1"/>
  <c r="Q35" i="27" s="1"/>
  <c r="Q36" i="27" s="1"/>
  <c r="Q37" i="27" s="1"/>
  <c r="Q38" i="27" s="1"/>
  <c r="Q39" i="27" s="1"/>
  <c r="Q40" i="27" s="1"/>
  <c r="Q41" i="27" s="1"/>
  <c r="Q42" i="27" s="1"/>
  <c r="Q43" i="27" s="1"/>
  <c r="Q44" i="27" s="1"/>
  <c r="Q45" i="27" s="1"/>
  <c r="Q46" i="27" s="1"/>
  <c r="Q47" i="27" s="1"/>
  <c r="Q48" i="27" s="1"/>
  <c r="Q49" i="27" s="1"/>
  <c r="Q50" i="27" s="1"/>
  <c r="Q51" i="27" s="1"/>
  <c r="Q52" i="27" s="1"/>
  <c r="Q53" i="27" s="1"/>
  <c r="Q54" i="27" s="1"/>
  <c r="Q55" i="27" s="1"/>
  <c r="Q56" i="27" s="1"/>
  <c r="Q57" i="27" s="1"/>
  <c r="S30" i="27"/>
  <c r="T30" i="27" s="1"/>
  <c r="U30" i="27" s="1"/>
  <c r="E15" i="24"/>
  <c r="G4" i="26"/>
  <c r="G5" i="26"/>
  <c r="G6" i="26"/>
  <c r="G7" i="26"/>
  <c r="G8" i="26"/>
  <c r="G9" i="26"/>
  <c r="G10" i="26"/>
  <c r="G11" i="26"/>
  <c r="G12" i="26"/>
  <c r="G13" i="26"/>
  <c r="G3" i="26"/>
  <c r="G14" i="26" l="1"/>
  <c r="A2" i="26" s="1"/>
  <c r="C17" i="20" s="1"/>
  <c r="E17" i="20" s="1"/>
  <c r="H3" i="26"/>
  <c r="H4" i="26" s="1"/>
  <c r="H5" i="26" s="1"/>
  <c r="H6" i="26" s="1"/>
  <c r="H7" i="26" s="1"/>
  <c r="H8" i="26" s="1"/>
  <c r="H9" i="26" s="1"/>
  <c r="H10" i="26" s="1"/>
  <c r="H11" i="26" s="1"/>
  <c r="H12" i="26" s="1"/>
  <c r="H13" i="26" s="1"/>
  <c r="E18" i="20"/>
  <c r="K5" i="25"/>
  <c r="K6" i="25"/>
  <c r="K7" i="25"/>
  <c r="K8" i="25"/>
  <c r="K9" i="25"/>
  <c r="K10" i="25"/>
  <c r="K11" i="25"/>
  <c r="K12" i="25"/>
  <c r="K13" i="25"/>
  <c r="K3" i="25"/>
  <c r="K4" i="25"/>
  <c r="B19" i="20"/>
  <c r="AA4" i="24"/>
  <c r="AA5" i="24"/>
  <c r="AA6" i="24"/>
  <c r="AA7" i="24"/>
  <c r="AA8" i="24"/>
  <c r="AA9" i="24"/>
  <c r="AA10" i="24"/>
  <c r="AA11" i="24"/>
  <c r="AA12" i="24"/>
  <c r="AA13" i="24"/>
  <c r="AA14" i="24"/>
  <c r="K14" i="25" l="1"/>
  <c r="A2" i="25" s="1"/>
  <c r="C16" i="20" s="1"/>
  <c r="E16" i="20" s="1"/>
  <c r="L3" i="25"/>
  <c r="L4" i="25" s="1"/>
  <c r="L5" i="25" s="1"/>
  <c r="L6" i="25" s="1"/>
  <c r="L7" i="25" s="1"/>
  <c r="L8" i="25" s="1"/>
  <c r="L9" i="25" s="1"/>
  <c r="L10" i="25" s="1"/>
  <c r="L11" i="25" s="1"/>
  <c r="L12" i="25" s="1"/>
  <c r="L13" i="25" s="1"/>
  <c r="O15" i="24"/>
  <c r="P4" i="24"/>
  <c r="P5" i="24" s="1"/>
  <c r="P6" i="24" s="1"/>
  <c r="P7" i="24" s="1"/>
  <c r="P8" i="24" s="1"/>
  <c r="P9" i="24" s="1"/>
  <c r="P10" i="24" s="1"/>
  <c r="P11" i="24" s="1"/>
  <c r="P12" i="24" s="1"/>
  <c r="P13" i="24" s="1"/>
  <c r="P14" i="24" s="1"/>
  <c r="AA15" i="24"/>
  <c r="AB4" i="24"/>
  <c r="AB5" i="24" s="1"/>
  <c r="AB6" i="24" s="1"/>
  <c r="AB7" i="24" s="1"/>
  <c r="AB8" i="24" s="1"/>
  <c r="AB9" i="24" s="1"/>
  <c r="AB10" i="24" s="1"/>
  <c r="AB11" i="24" s="1"/>
  <c r="AB12" i="24" s="1"/>
  <c r="AB13" i="24" s="1"/>
  <c r="AB14" i="24" s="1"/>
  <c r="L9" i="22"/>
  <c r="A3" i="24" l="1"/>
  <c r="C15" i="20" s="1"/>
  <c r="E15" i="20" s="1"/>
  <c r="E19" i="20" s="1"/>
  <c r="U18" i="23"/>
  <c r="U19" i="23"/>
  <c r="U20" i="23"/>
  <c r="U21" i="23"/>
  <c r="U22" i="23"/>
  <c r="U23" i="23"/>
  <c r="U24" i="23"/>
  <c r="U25" i="23"/>
  <c r="W34" i="23"/>
  <c r="W35" i="23"/>
  <c r="W36" i="23"/>
  <c r="W37" i="23"/>
  <c r="W38" i="23"/>
  <c r="W39" i="23"/>
  <c r="W40" i="23"/>
  <c r="W41" i="23"/>
  <c r="W50" i="23"/>
  <c r="W51" i="23"/>
  <c r="W52" i="23"/>
  <c r="W53" i="23"/>
  <c r="W54" i="23"/>
  <c r="W55" i="23"/>
  <c r="W56" i="23"/>
  <c r="W57" i="23"/>
  <c r="W66" i="23"/>
  <c r="W67" i="23"/>
  <c r="W68" i="23"/>
  <c r="W69" i="23"/>
  <c r="W70" i="23"/>
  <c r="W71" i="23"/>
  <c r="W72" i="23"/>
  <c r="W73" i="23"/>
  <c r="U6" i="23"/>
  <c r="W6" i="23" s="1"/>
  <c r="S9" i="23"/>
  <c r="U9" i="23" s="1"/>
  <c r="W9" i="23" s="1"/>
  <c r="S8" i="23"/>
  <c r="U8" i="23"/>
  <c r="W8" i="23" s="1"/>
  <c r="U4" i="23"/>
  <c r="U7" i="23"/>
  <c r="W7" i="23" s="1"/>
  <c r="U10" i="23"/>
  <c r="U11" i="23"/>
  <c r="U12" i="23"/>
  <c r="U13" i="23"/>
  <c r="U14" i="23"/>
  <c r="U15" i="23"/>
  <c r="U16" i="23"/>
  <c r="U17" i="23"/>
  <c r="W17" i="23" s="1"/>
  <c r="U26" i="23"/>
  <c r="U27" i="23"/>
  <c r="U28" i="23"/>
  <c r="U29" i="23"/>
  <c r="U30" i="23"/>
  <c r="W33" i="23"/>
  <c r="W42" i="23"/>
  <c r="W43" i="23"/>
  <c r="W44" i="23"/>
  <c r="W45" i="23"/>
  <c r="W46" i="23"/>
  <c r="W47" i="23"/>
  <c r="W48" i="23"/>
  <c r="W49" i="23"/>
  <c r="W58" i="23"/>
  <c r="W62" i="23"/>
  <c r="W63" i="23"/>
  <c r="W65" i="23"/>
  <c r="U5" i="23"/>
  <c r="W5" i="23" s="1"/>
  <c r="W13" i="23"/>
  <c r="W59" i="23"/>
  <c r="W60" i="23"/>
  <c r="W61" i="23"/>
  <c r="W64" i="23"/>
  <c r="C19" i="20" l="1"/>
  <c r="D19" i="20" s="1"/>
  <c r="D15" i="20"/>
  <c r="R82" i="4" l="1"/>
  <c r="M5" i="23"/>
  <c r="M6" i="23"/>
  <c r="M7" i="23"/>
  <c r="M8" i="23"/>
  <c r="M9" i="23"/>
  <c r="M10" i="23"/>
  <c r="W10" i="23" s="1"/>
  <c r="M11" i="23"/>
  <c r="W11" i="23" s="1"/>
  <c r="M12" i="23"/>
  <c r="W12" i="23" s="1"/>
  <c r="M13" i="23"/>
  <c r="M14" i="23"/>
  <c r="W14" i="23" s="1"/>
  <c r="M15" i="23"/>
  <c r="W15" i="23" s="1"/>
  <c r="M16" i="23"/>
  <c r="W16" i="23" s="1"/>
  <c r="M17" i="23"/>
  <c r="M18" i="23"/>
  <c r="W18" i="23" s="1"/>
  <c r="M19" i="23"/>
  <c r="W19" i="23" s="1"/>
  <c r="M20" i="23"/>
  <c r="W20" i="23" s="1"/>
  <c r="M21" i="23"/>
  <c r="W21" i="23" s="1"/>
  <c r="M22" i="23"/>
  <c r="W22" i="23" s="1"/>
  <c r="M23" i="23"/>
  <c r="W23" i="23" s="1"/>
  <c r="M24" i="23"/>
  <c r="W24" i="23" s="1"/>
  <c r="M25" i="23"/>
  <c r="W25" i="23" s="1"/>
  <c r="M26" i="23"/>
  <c r="W26" i="23" s="1"/>
  <c r="M27" i="23"/>
  <c r="W27" i="23" s="1"/>
  <c r="M28" i="23"/>
  <c r="W28" i="23" s="1"/>
  <c r="M29" i="23"/>
  <c r="W29" i="23" s="1"/>
  <c r="M30" i="23"/>
  <c r="W30" i="23" s="1"/>
  <c r="M31" i="23"/>
  <c r="W31" i="23" s="1"/>
  <c r="M32" i="23"/>
  <c r="W32" i="23" s="1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8" i="23"/>
  <c r="M49" i="23"/>
  <c r="M50" i="23"/>
  <c r="M51" i="23"/>
  <c r="M52" i="23"/>
  <c r="M53" i="23"/>
  <c r="M54" i="23"/>
  <c r="M55" i="23"/>
  <c r="M56" i="23"/>
  <c r="M57" i="23"/>
  <c r="M58" i="23"/>
  <c r="M59" i="23"/>
  <c r="M60" i="23"/>
  <c r="M61" i="23"/>
  <c r="M62" i="23"/>
  <c r="M63" i="23"/>
  <c r="M64" i="23"/>
  <c r="M65" i="23"/>
  <c r="M66" i="23"/>
  <c r="M67" i="23"/>
  <c r="M68" i="23"/>
  <c r="M69" i="23"/>
  <c r="M70" i="23"/>
  <c r="M71" i="23"/>
  <c r="M72" i="23"/>
  <c r="M73" i="23"/>
  <c r="M4" i="23"/>
  <c r="U74" i="23" l="1"/>
  <c r="M74" i="23"/>
  <c r="V4" i="23"/>
  <c r="V5" i="23" s="1"/>
  <c r="V6" i="23" s="1"/>
  <c r="V7" i="23" s="1"/>
  <c r="V8" i="23" s="1"/>
  <c r="V9" i="23" s="1"/>
  <c r="V10" i="23" s="1"/>
  <c r="V11" i="23" s="1"/>
  <c r="V12" i="23" s="1"/>
  <c r="V13" i="23" s="1"/>
  <c r="V14" i="23" s="1"/>
  <c r="V15" i="23" s="1"/>
  <c r="V16" i="23" s="1"/>
  <c r="V17" i="23" s="1"/>
  <c r="V18" i="23" s="1"/>
  <c r="V19" i="23" s="1"/>
  <c r="V20" i="23" s="1"/>
  <c r="V21" i="23" s="1"/>
  <c r="V22" i="23" s="1"/>
  <c r="V23" i="23" s="1"/>
  <c r="V24" i="23" s="1"/>
  <c r="V25" i="23" s="1"/>
  <c r="V26" i="23" s="1"/>
  <c r="V27" i="23" s="1"/>
  <c r="V28" i="23" s="1"/>
  <c r="V29" i="23" s="1"/>
  <c r="V30" i="23" s="1"/>
  <c r="V31" i="23" s="1"/>
  <c r="V32" i="23" s="1"/>
  <c r="V33" i="23" s="1"/>
  <c r="V34" i="23" s="1"/>
  <c r="V35" i="23" s="1"/>
  <c r="V36" i="23" s="1"/>
  <c r="V37" i="23" s="1"/>
  <c r="V38" i="23" s="1"/>
  <c r="V39" i="23" s="1"/>
  <c r="V40" i="23" s="1"/>
  <c r="V41" i="23" s="1"/>
  <c r="V42" i="23" s="1"/>
  <c r="V43" i="23" s="1"/>
  <c r="V44" i="23" s="1"/>
  <c r="V45" i="23" s="1"/>
  <c r="V46" i="23" s="1"/>
  <c r="V47" i="23" s="1"/>
  <c r="V48" i="23" s="1"/>
  <c r="V49" i="23" s="1"/>
  <c r="V50" i="23" s="1"/>
  <c r="V51" i="23" s="1"/>
  <c r="V52" i="23" s="1"/>
  <c r="V53" i="23" s="1"/>
  <c r="V54" i="23" s="1"/>
  <c r="V55" i="23" s="1"/>
  <c r="V56" i="23" s="1"/>
  <c r="V57" i="23" s="1"/>
  <c r="V58" i="23" s="1"/>
  <c r="V59" i="23" s="1"/>
  <c r="V60" i="23" s="1"/>
  <c r="V61" i="23" s="1"/>
  <c r="V62" i="23" s="1"/>
  <c r="V63" i="23" s="1"/>
  <c r="V64" i="23" s="1"/>
  <c r="V65" i="23" s="1"/>
  <c r="V66" i="23" s="1"/>
  <c r="V67" i="23" s="1"/>
  <c r="V68" i="23" s="1"/>
  <c r="V69" i="23" s="1"/>
  <c r="V70" i="23" s="1"/>
  <c r="V71" i="23" s="1"/>
  <c r="V72" i="23" s="1"/>
  <c r="V73" i="23" s="1"/>
  <c r="W4" i="23"/>
  <c r="N4" i="23"/>
  <c r="N5" i="23" s="1"/>
  <c r="N6" i="23" s="1"/>
  <c r="N7" i="23" s="1"/>
  <c r="N8" i="23" s="1"/>
  <c r="N9" i="23" s="1"/>
  <c r="N10" i="23" s="1"/>
  <c r="N11" i="23" s="1"/>
  <c r="N12" i="23" s="1"/>
  <c r="N13" i="23" s="1"/>
  <c r="N14" i="23" s="1"/>
  <c r="N15" i="23" s="1"/>
  <c r="N16" i="23" s="1"/>
  <c r="N17" i="23" s="1"/>
  <c r="N18" i="23" s="1"/>
  <c r="N19" i="23" s="1"/>
  <c r="N20" i="23" s="1"/>
  <c r="N21" i="23" s="1"/>
  <c r="N22" i="23" s="1"/>
  <c r="N23" i="23" s="1"/>
  <c r="N24" i="23" s="1"/>
  <c r="N25" i="23" s="1"/>
  <c r="N26" i="23" s="1"/>
  <c r="N27" i="23" s="1"/>
  <c r="N28" i="23" s="1"/>
  <c r="N29" i="23" s="1"/>
  <c r="N30" i="23" s="1"/>
  <c r="N31" i="23" s="1"/>
  <c r="N32" i="23" s="1"/>
  <c r="N33" i="23" s="1"/>
  <c r="N34" i="23" s="1"/>
  <c r="N35" i="23" s="1"/>
  <c r="N36" i="23" s="1"/>
  <c r="N37" i="23" s="1"/>
  <c r="N38" i="23" s="1"/>
  <c r="N39" i="23" s="1"/>
  <c r="N40" i="23" s="1"/>
  <c r="N41" i="23" s="1"/>
  <c r="N42" i="23" s="1"/>
  <c r="N43" i="23" s="1"/>
  <c r="N44" i="23" s="1"/>
  <c r="N45" i="23" s="1"/>
  <c r="N46" i="23" s="1"/>
  <c r="N47" i="23" s="1"/>
  <c r="N48" i="23" s="1"/>
  <c r="N49" i="23" s="1"/>
  <c r="N50" i="23" s="1"/>
  <c r="N51" i="23" s="1"/>
  <c r="N52" i="23" s="1"/>
  <c r="N53" i="23" s="1"/>
  <c r="N54" i="23" s="1"/>
  <c r="N55" i="23" s="1"/>
  <c r="N56" i="23" s="1"/>
  <c r="N57" i="23" s="1"/>
  <c r="N58" i="23" s="1"/>
  <c r="N59" i="23" s="1"/>
  <c r="N60" i="23" s="1"/>
  <c r="N61" i="23" s="1"/>
  <c r="N62" i="23" s="1"/>
  <c r="N63" i="23" s="1"/>
  <c r="N64" i="23" s="1"/>
  <c r="N65" i="23" s="1"/>
  <c r="N66" i="23" s="1"/>
  <c r="N67" i="23" s="1"/>
  <c r="N68" i="23" s="1"/>
  <c r="N69" i="23" s="1"/>
  <c r="N70" i="23" s="1"/>
  <c r="N71" i="23" s="1"/>
  <c r="N72" i="23" s="1"/>
  <c r="N73" i="23" s="1"/>
  <c r="W74" i="23" l="1"/>
  <c r="A3" i="23" s="1"/>
  <c r="C5" i="20" s="1"/>
  <c r="X4" i="23"/>
  <c r="X5" i="23" s="1"/>
  <c r="X6" i="23" s="1"/>
  <c r="X7" i="23" s="1"/>
  <c r="X8" i="23" s="1"/>
  <c r="X9" i="23" s="1"/>
  <c r="X10" i="23" s="1"/>
  <c r="X11" i="23" s="1"/>
  <c r="X12" i="23" s="1"/>
  <c r="X13" i="23" s="1"/>
  <c r="X14" i="23" s="1"/>
  <c r="X15" i="23" s="1"/>
  <c r="X16" i="23" s="1"/>
  <c r="X17" i="23" s="1"/>
  <c r="X18" i="23" s="1"/>
  <c r="X19" i="23" s="1"/>
  <c r="X20" i="23" s="1"/>
  <c r="X21" i="23" s="1"/>
  <c r="X22" i="23" s="1"/>
  <c r="X23" i="23" s="1"/>
  <c r="X24" i="23" s="1"/>
  <c r="X25" i="23" s="1"/>
  <c r="X26" i="23" s="1"/>
  <c r="X27" i="23" s="1"/>
  <c r="X28" i="23" s="1"/>
  <c r="X29" i="23" s="1"/>
  <c r="X30" i="23" s="1"/>
  <c r="X31" i="23" s="1"/>
  <c r="X32" i="23" s="1"/>
  <c r="X33" i="23" s="1"/>
  <c r="X34" i="23" s="1"/>
  <c r="X35" i="23" s="1"/>
  <c r="X36" i="23" s="1"/>
  <c r="X37" i="23" s="1"/>
  <c r="X38" i="23" s="1"/>
  <c r="X39" i="23" s="1"/>
  <c r="X40" i="23" s="1"/>
  <c r="X41" i="23" s="1"/>
  <c r="X42" i="23" s="1"/>
  <c r="X43" i="23" s="1"/>
  <c r="X44" i="23" s="1"/>
  <c r="X45" i="23" s="1"/>
  <c r="X46" i="23" s="1"/>
  <c r="X47" i="23" s="1"/>
  <c r="X48" i="23" s="1"/>
  <c r="X49" i="23" s="1"/>
  <c r="X50" i="23" s="1"/>
  <c r="X51" i="23" s="1"/>
  <c r="X52" i="23" s="1"/>
  <c r="X53" i="23" s="1"/>
  <c r="X54" i="23" s="1"/>
  <c r="X55" i="23" s="1"/>
  <c r="X56" i="23" s="1"/>
  <c r="X57" i="23" s="1"/>
  <c r="X58" i="23" s="1"/>
  <c r="X59" i="23" s="1"/>
  <c r="X60" i="23" s="1"/>
  <c r="X61" i="23" s="1"/>
  <c r="X62" i="23" s="1"/>
  <c r="X63" i="23" s="1"/>
  <c r="X64" i="23" s="1"/>
  <c r="X65" i="23" s="1"/>
  <c r="X66" i="23" s="1"/>
  <c r="X67" i="23" s="1"/>
  <c r="X68" i="23" s="1"/>
  <c r="X69" i="23" s="1"/>
  <c r="X70" i="23" s="1"/>
  <c r="X71" i="23" s="1"/>
  <c r="X72" i="23" s="1"/>
  <c r="X73" i="23" s="1"/>
  <c r="F26" i="19" l="1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99" i="19"/>
  <c r="F100" i="19"/>
  <c r="F101" i="19"/>
  <c r="F102" i="19"/>
  <c r="F103" i="19"/>
  <c r="F104" i="19"/>
  <c r="F105" i="19"/>
  <c r="F106" i="19"/>
  <c r="F107" i="19"/>
  <c r="F108" i="19"/>
  <c r="F109" i="19"/>
  <c r="F110" i="19"/>
  <c r="F111" i="19"/>
  <c r="F112" i="19"/>
  <c r="F113" i="19"/>
  <c r="F114" i="19"/>
  <c r="F115" i="19"/>
  <c r="F116" i="19"/>
  <c r="F117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F131" i="19"/>
  <c r="F132" i="19"/>
  <c r="F133" i="19"/>
  <c r="F134" i="19"/>
  <c r="F135" i="19"/>
  <c r="F136" i="19"/>
  <c r="F137" i="19"/>
  <c r="F138" i="19"/>
  <c r="F139" i="19"/>
  <c r="F140" i="19"/>
  <c r="F141" i="19"/>
  <c r="F142" i="19"/>
  <c r="F143" i="19"/>
  <c r="F4" i="19"/>
  <c r="BG4" i="19"/>
  <c r="AC5" i="19"/>
  <c r="AC6" i="19"/>
  <c r="AC7" i="19"/>
  <c r="AC8" i="19"/>
  <c r="AC9" i="19"/>
  <c r="AC10" i="19"/>
  <c r="AC11" i="19"/>
  <c r="AC12" i="19"/>
  <c r="AC13" i="19"/>
  <c r="AC14" i="19"/>
  <c r="AC15" i="19"/>
  <c r="AC16" i="19"/>
  <c r="AC17" i="19"/>
  <c r="AC18" i="19"/>
  <c r="AC19" i="19"/>
  <c r="AC20" i="19"/>
  <c r="AC21" i="19"/>
  <c r="AC22" i="19"/>
  <c r="AC23" i="19"/>
  <c r="AC24" i="19"/>
  <c r="AC25" i="19"/>
  <c r="AC26" i="19"/>
  <c r="AC27" i="19"/>
  <c r="AC28" i="19"/>
  <c r="AC29" i="19"/>
  <c r="AC30" i="19"/>
  <c r="AC31" i="19"/>
  <c r="AC32" i="19"/>
  <c r="AC33" i="19"/>
  <c r="AC34" i="19"/>
  <c r="AC35" i="19"/>
  <c r="AC36" i="19"/>
  <c r="AC37" i="19"/>
  <c r="AC38" i="19"/>
  <c r="AC39" i="19"/>
  <c r="AC40" i="19"/>
  <c r="AC41" i="19"/>
  <c r="AC42" i="19"/>
  <c r="AC43" i="19"/>
  <c r="AC44" i="19"/>
  <c r="AC45" i="19"/>
  <c r="AC46" i="19"/>
  <c r="AC47" i="19"/>
  <c r="AC48" i="19"/>
  <c r="AC49" i="19"/>
  <c r="AC50" i="19"/>
  <c r="AC51" i="19"/>
  <c r="AC52" i="19"/>
  <c r="AC53" i="19"/>
  <c r="AC54" i="19"/>
  <c r="AC55" i="19"/>
  <c r="AC56" i="19"/>
  <c r="AC57" i="19"/>
  <c r="AC58" i="19"/>
  <c r="AC59" i="19"/>
  <c r="AC60" i="19"/>
  <c r="AC61" i="19"/>
  <c r="AC62" i="19"/>
  <c r="AC63" i="19"/>
  <c r="AC64" i="19"/>
  <c r="AC65" i="19"/>
  <c r="AC66" i="19"/>
  <c r="AC67" i="19"/>
  <c r="AC68" i="19"/>
  <c r="AC69" i="19"/>
  <c r="AC70" i="19"/>
  <c r="AC71" i="19"/>
  <c r="AC72" i="19"/>
  <c r="AC73" i="19"/>
  <c r="AC74" i="19"/>
  <c r="AC75" i="19"/>
  <c r="AC76" i="19"/>
  <c r="AC77" i="19"/>
  <c r="AC78" i="19"/>
  <c r="AC79" i="19"/>
  <c r="AC80" i="19"/>
  <c r="AC81" i="19"/>
  <c r="AC82" i="19"/>
  <c r="AC83" i="19"/>
  <c r="AC84" i="19"/>
  <c r="AC85" i="19"/>
  <c r="AC86" i="19"/>
  <c r="AC87" i="19"/>
  <c r="AC88" i="19"/>
  <c r="AC89" i="19"/>
  <c r="AC90" i="19"/>
  <c r="AC91" i="19"/>
  <c r="AC92" i="19"/>
  <c r="AC93" i="19"/>
  <c r="AC94" i="19"/>
  <c r="AC95" i="19"/>
  <c r="AC96" i="19"/>
  <c r="AC97" i="19"/>
  <c r="AC98" i="19"/>
  <c r="AC99" i="19"/>
  <c r="AC100" i="19"/>
  <c r="AC101" i="19"/>
  <c r="AC102" i="19"/>
  <c r="AC103" i="19"/>
  <c r="AC104" i="19"/>
  <c r="AC105" i="19"/>
  <c r="AC106" i="19"/>
  <c r="AC107" i="19"/>
  <c r="AC108" i="19"/>
  <c r="AC109" i="19"/>
  <c r="AC110" i="19"/>
  <c r="AC111" i="19"/>
  <c r="AC112" i="19"/>
  <c r="AC113" i="19"/>
  <c r="AC114" i="19"/>
  <c r="AC115" i="19"/>
  <c r="AC116" i="19"/>
  <c r="AC117" i="19"/>
  <c r="AC118" i="19"/>
  <c r="AC119" i="19"/>
  <c r="AC120" i="19"/>
  <c r="AC121" i="19"/>
  <c r="AC122" i="19"/>
  <c r="AC123" i="19"/>
  <c r="AC124" i="19"/>
  <c r="AC125" i="19"/>
  <c r="AC126" i="19"/>
  <c r="AC127" i="19"/>
  <c r="AC128" i="19"/>
  <c r="AC129" i="19"/>
  <c r="AC130" i="19"/>
  <c r="AC131" i="19"/>
  <c r="AC132" i="19"/>
  <c r="AC133" i="19"/>
  <c r="AC134" i="19"/>
  <c r="AC135" i="19"/>
  <c r="AC136" i="19"/>
  <c r="AC137" i="19"/>
  <c r="AC138" i="19"/>
  <c r="AC139" i="19"/>
  <c r="AC140" i="19"/>
  <c r="AC141" i="19"/>
  <c r="AC142" i="19"/>
  <c r="AC143" i="19"/>
  <c r="AC4" i="19"/>
  <c r="W5" i="19"/>
  <c r="W6" i="19"/>
  <c r="W7" i="19"/>
  <c r="W8" i="19"/>
  <c r="W9" i="19"/>
  <c r="W10" i="19"/>
  <c r="W11" i="19"/>
  <c r="W12" i="19"/>
  <c r="W13" i="19"/>
  <c r="W14" i="19"/>
  <c r="W15" i="19"/>
  <c r="W16" i="19"/>
  <c r="W17" i="19"/>
  <c r="W18" i="19"/>
  <c r="W19" i="19"/>
  <c r="W20" i="19"/>
  <c r="W21" i="19"/>
  <c r="W22" i="19"/>
  <c r="W23" i="19"/>
  <c r="W24" i="19"/>
  <c r="W25" i="19"/>
  <c r="W26" i="19"/>
  <c r="W27" i="19"/>
  <c r="W28" i="19"/>
  <c r="W29" i="19"/>
  <c r="W30" i="19"/>
  <c r="W31" i="19"/>
  <c r="W32" i="19"/>
  <c r="W33" i="19"/>
  <c r="W34" i="19"/>
  <c r="W35" i="19"/>
  <c r="W36" i="19"/>
  <c r="W37" i="19"/>
  <c r="W38" i="19"/>
  <c r="W39" i="19"/>
  <c r="W40" i="19"/>
  <c r="W41" i="19"/>
  <c r="W42" i="19"/>
  <c r="W43" i="19"/>
  <c r="W44" i="19"/>
  <c r="W45" i="19"/>
  <c r="W46" i="19"/>
  <c r="W47" i="19"/>
  <c r="W48" i="19"/>
  <c r="W49" i="19"/>
  <c r="W50" i="19"/>
  <c r="W51" i="19"/>
  <c r="W52" i="19"/>
  <c r="W53" i="19"/>
  <c r="W54" i="19"/>
  <c r="W55" i="19"/>
  <c r="W56" i="19"/>
  <c r="W57" i="19"/>
  <c r="W58" i="19"/>
  <c r="W59" i="19"/>
  <c r="W60" i="19"/>
  <c r="W61" i="19"/>
  <c r="W62" i="19"/>
  <c r="W63" i="19"/>
  <c r="W64" i="19"/>
  <c r="W65" i="19"/>
  <c r="W66" i="19"/>
  <c r="W67" i="19"/>
  <c r="W68" i="19"/>
  <c r="W69" i="19"/>
  <c r="W70" i="19"/>
  <c r="W71" i="19"/>
  <c r="W72" i="19"/>
  <c r="W73" i="19"/>
  <c r="W74" i="19"/>
  <c r="W75" i="19"/>
  <c r="W76" i="19"/>
  <c r="W77" i="19"/>
  <c r="W78" i="19"/>
  <c r="W79" i="19"/>
  <c r="W80" i="19"/>
  <c r="W81" i="19"/>
  <c r="W82" i="19"/>
  <c r="W83" i="19"/>
  <c r="W84" i="19"/>
  <c r="W85" i="19"/>
  <c r="W86" i="19"/>
  <c r="W87" i="19"/>
  <c r="W88" i="19"/>
  <c r="W89" i="19"/>
  <c r="W90" i="19"/>
  <c r="W91" i="19"/>
  <c r="W92" i="19"/>
  <c r="W93" i="19"/>
  <c r="W94" i="19"/>
  <c r="W95" i="19"/>
  <c r="W96" i="19"/>
  <c r="W97" i="19"/>
  <c r="W98" i="19"/>
  <c r="W99" i="19"/>
  <c r="W100" i="19"/>
  <c r="W101" i="19"/>
  <c r="W102" i="19"/>
  <c r="W103" i="19"/>
  <c r="W104" i="19"/>
  <c r="W105" i="19"/>
  <c r="W106" i="19"/>
  <c r="W107" i="19"/>
  <c r="W108" i="19"/>
  <c r="W109" i="19"/>
  <c r="W110" i="19"/>
  <c r="W111" i="19"/>
  <c r="W112" i="19"/>
  <c r="W113" i="19"/>
  <c r="W114" i="19"/>
  <c r="W115" i="19"/>
  <c r="W116" i="19"/>
  <c r="W117" i="19"/>
  <c r="W118" i="19"/>
  <c r="W119" i="19"/>
  <c r="W120" i="19"/>
  <c r="W121" i="19"/>
  <c r="W122" i="19"/>
  <c r="W123" i="19"/>
  <c r="W124" i="19"/>
  <c r="W125" i="19"/>
  <c r="W126" i="19"/>
  <c r="W127" i="19"/>
  <c r="W128" i="19"/>
  <c r="W129" i="19"/>
  <c r="W130" i="19"/>
  <c r="W131" i="19"/>
  <c r="W132" i="19"/>
  <c r="W133" i="19"/>
  <c r="W134" i="19"/>
  <c r="W135" i="19"/>
  <c r="W136" i="19"/>
  <c r="W137" i="19"/>
  <c r="W138" i="19"/>
  <c r="W139" i="19"/>
  <c r="W140" i="19"/>
  <c r="W141" i="19"/>
  <c r="W142" i="19"/>
  <c r="W143" i="19"/>
  <c r="W4" i="19"/>
  <c r="N52" i="19"/>
  <c r="N47" i="19"/>
  <c r="N41" i="19"/>
  <c r="N36" i="19"/>
  <c r="N31" i="19"/>
  <c r="N25" i="19"/>
  <c r="N20" i="19"/>
  <c r="N15" i="19"/>
  <c r="N9" i="19"/>
  <c r="N4" i="19"/>
  <c r="E5" i="20"/>
  <c r="W77" i="22"/>
  <c r="L5" i="22"/>
  <c r="L6" i="22"/>
  <c r="L7" i="22"/>
  <c r="W7" i="22" s="1"/>
  <c r="L8" i="22"/>
  <c r="L10" i="22"/>
  <c r="L11" i="22"/>
  <c r="L12" i="22"/>
  <c r="L13" i="22"/>
  <c r="L14" i="22"/>
  <c r="L15" i="22"/>
  <c r="L16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L29" i="22"/>
  <c r="W29" i="22" s="1"/>
  <c r="L30" i="22"/>
  <c r="L31" i="22"/>
  <c r="L32" i="22"/>
  <c r="W32" i="22" s="1"/>
  <c r="L33" i="22"/>
  <c r="L34" i="22"/>
  <c r="L35" i="22"/>
  <c r="L36" i="22"/>
  <c r="L37" i="22"/>
  <c r="L38" i="22"/>
  <c r="W38" i="22" s="1"/>
  <c r="L39" i="22"/>
  <c r="L40" i="22"/>
  <c r="L41" i="22"/>
  <c r="L42" i="22"/>
  <c r="L43" i="22"/>
  <c r="L44" i="22"/>
  <c r="W44" i="22" s="1"/>
  <c r="L45" i="22"/>
  <c r="L46" i="22"/>
  <c r="L47" i="22"/>
  <c r="L48" i="22"/>
  <c r="L49" i="22"/>
  <c r="L50" i="22"/>
  <c r="L51" i="22"/>
  <c r="L52" i="22"/>
  <c r="L53" i="22"/>
  <c r="L54" i="22"/>
  <c r="L55" i="22"/>
  <c r="W56" i="22"/>
  <c r="W59" i="22"/>
  <c r="W60" i="22"/>
  <c r="L62" i="22"/>
  <c r="L63" i="22"/>
  <c r="L64" i="22"/>
  <c r="L65" i="22"/>
  <c r="L66" i="22"/>
  <c r="L67" i="22"/>
  <c r="W67" i="22" s="1"/>
  <c r="L68" i="22"/>
  <c r="W68" i="22" s="1"/>
  <c r="L69" i="22"/>
  <c r="W69" i="22" s="1"/>
  <c r="L70" i="22"/>
  <c r="W70" i="22" s="1"/>
  <c r="L71" i="22"/>
  <c r="W71" i="22" s="1"/>
  <c r="L72" i="22"/>
  <c r="W72" i="22" s="1"/>
  <c r="L73" i="22"/>
  <c r="W73" i="22" s="1"/>
  <c r="L74" i="22"/>
  <c r="W74" i="22" s="1"/>
  <c r="L75" i="22"/>
  <c r="W75" i="22" s="1"/>
  <c r="L76" i="22"/>
  <c r="W76" i="22" s="1"/>
  <c r="L77" i="22"/>
  <c r="L78" i="22"/>
  <c r="W78" i="22" s="1"/>
  <c r="L79" i="22"/>
  <c r="W79" i="22" s="1"/>
  <c r="L80" i="22"/>
  <c r="W80" i="22" s="1"/>
  <c r="L81" i="22"/>
  <c r="W81" i="22" s="1"/>
  <c r="L82" i="22"/>
  <c r="W82" i="22" s="1"/>
  <c r="L83" i="22"/>
  <c r="W83" i="22" s="1"/>
  <c r="L84" i="22"/>
  <c r="W84" i="22" s="1"/>
  <c r="L85" i="22"/>
  <c r="W85" i="22" s="1"/>
  <c r="L4" i="22"/>
  <c r="W4" i="22" s="1"/>
  <c r="W57" i="22"/>
  <c r="W58" i="22"/>
  <c r="W61" i="22"/>
  <c r="W62" i="22"/>
  <c r="BL81" i="19" l="1"/>
  <c r="BO81" i="19" s="1"/>
  <c r="BP81" i="19" s="1"/>
  <c r="BQ81" i="19" s="1"/>
  <c r="BL25" i="19"/>
  <c r="BM55" i="19"/>
  <c r="BL55" i="19"/>
  <c r="G4" i="19"/>
  <c r="BJ25" i="19"/>
  <c r="BM25" i="19"/>
  <c r="BJ55" i="19"/>
  <c r="W66" i="22"/>
  <c r="W65" i="22"/>
  <c r="W64" i="22"/>
  <c r="W63" i="22"/>
  <c r="W52" i="22"/>
  <c r="W53" i="22"/>
  <c r="W54" i="22"/>
  <c r="W55" i="22"/>
  <c r="W51" i="22"/>
  <c r="W50" i="22"/>
  <c r="W49" i="22"/>
  <c r="W48" i="22"/>
  <c r="W47" i="22"/>
  <c r="W46" i="22"/>
  <c r="W45" i="22"/>
  <c r="W43" i="22"/>
  <c r="W42" i="22"/>
  <c r="W41" i="22"/>
  <c r="W40" i="22"/>
  <c r="W39" i="22"/>
  <c r="W36" i="22"/>
  <c r="W37" i="22"/>
  <c r="W35" i="22"/>
  <c r="W34" i="22"/>
  <c r="W33" i="22"/>
  <c r="W30" i="22"/>
  <c r="W31" i="22"/>
  <c r="W28" i="22"/>
  <c r="W27" i="22"/>
  <c r="W26" i="22"/>
  <c r="W25" i="22"/>
  <c r="W24" i="22"/>
  <c r="W23" i="22"/>
  <c r="W22" i="22"/>
  <c r="W21" i="22"/>
  <c r="W20" i="22"/>
  <c r="W19" i="22"/>
  <c r="W18" i="22"/>
  <c r="W17" i="22"/>
  <c r="W16" i="22"/>
  <c r="W15" i="22"/>
  <c r="W14" i="22"/>
  <c r="N13" i="19"/>
  <c r="BI13" i="19" s="1"/>
  <c r="N29" i="19"/>
  <c r="N45" i="19"/>
  <c r="BI45" i="19" s="1"/>
  <c r="BI61" i="19"/>
  <c r="N14" i="19"/>
  <c r="N30" i="19"/>
  <c r="BI30" i="19" s="1"/>
  <c r="N46" i="19"/>
  <c r="BI46" i="19" s="1"/>
  <c r="BI78" i="19"/>
  <c r="BI94" i="19"/>
  <c r="BI110" i="19"/>
  <c r="N10" i="19"/>
  <c r="BI10" i="19" s="1"/>
  <c r="N26" i="19"/>
  <c r="N42" i="19"/>
  <c r="BI42" i="19" s="1"/>
  <c r="BI74" i="19"/>
  <c r="BI90" i="19"/>
  <c r="N22" i="19"/>
  <c r="BI22" i="19" s="1"/>
  <c r="N38" i="19"/>
  <c r="BI38" i="19" s="1"/>
  <c r="N54" i="19"/>
  <c r="BI70" i="19"/>
  <c r="BI86" i="19"/>
  <c r="BI102" i="19"/>
  <c r="BI118" i="19"/>
  <c r="N28" i="19"/>
  <c r="BI28" i="19" s="1"/>
  <c r="N18" i="19"/>
  <c r="BI18" i="19" s="1"/>
  <c r="N34" i="19"/>
  <c r="N50" i="19"/>
  <c r="BI98" i="19"/>
  <c r="BI114" i="19"/>
  <c r="BI130" i="19"/>
  <c r="N19" i="19"/>
  <c r="BI19" i="19" s="1"/>
  <c r="N35" i="19"/>
  <c r="BI35" i="19" s="1"/>
  <c r="N51" i="19"/>
  <c r="BI83" i="19"/>
  <c r="BI111" i="19"/>
  <c r="N21" i="19"/>
  <c r="BI21" i="19" s="1"/>
  <c r="N37" i="19"/>
  <c r="BI37" i="19" s="1"/>
  <c r="N53" i="19"/>
  <c r="BI53" i="19" s="1"/>
  <c r="BI117" i="19"/>
  <c r="BI133" i="19"/>
  <c r="N5" i="19"/>
  <c r="BI5" i="19" s="1"/>
  <c r="N12" i="19"/>
  <c r="BI12" i="19" s="1"/>
  <c r="N23" i="19"/>
  <c r="BI23" i="19" s="1"/>
  <c r="N39" i="19"/>
  <c r="BI39" i="19" s="1"/>
  <c r="N55" i="19"/>
  <c r="BI87" i="19"/>
  <c r="BI103" i="19"/>
  <c r="BI119" i="19"/>
  <c r="BI135" i="19"/>
  <c r="N24" i="19"/>
  <c r="BI24" i="19" s="1"/>
  <c r="N8" i="19"/>
  <c r="BI8" i="19" s="1"/>
  <c r="BI95" i="19"/>
  <c r="BI127" i="19"/>
  <c r="N16" i="19"/>
  <c r="BI16" i="19" s="1"/>
  <c r="N32" i="19"/>
  <c r="N48" i="19"/>
  <c r="BI48" i="19" s="1"/>
  <c r="BI64" i="19"/>
  <c r="BI80" i="19"/>
  <c r="BI96" i="19"/>
  <c r="BI128" i="19"/>
  <c r="N11" i="19"/>
  <c r="BI11" i="19" s="1"/>
  <c r="N27" i="19"/>
  <c r="BI27" i="19" s="1"/>
  <c r="N43" i="19"/>
  <c r="BI43" i="19" s="1"/>
  <c r="BI75" i="19"/>
  <c r="BI91" i="19"/>
  <c r="BI107" i="19"/>
  <c r="BI123" i="19"/>
  <c r="BI134" i="19"/>
  <c r="N6" i="19"/>
  <c r="BI6" i="19" s="1"/>
  <c r="N17" i="19"/>
  <c r="BI17" i="19" s="1"/>
  <c r="N33" i="19"/>
  <c r="BI33" i="19" s="1"/>
  <c r="N49" i="19"/>
  <c r="BI49" i="19" s="1"/>
  <c r="BI65" i="19"/>
  <c r="BI81" i="19"/>
  <c r="BI97" i="19"/>
  <c r="N44" i="19"/>
  <c r="BI44" i="19" s="1"/>
  <c r="BI60" i="19"/>
  <c r="BI76" i="19"/>
  <c r="BI92" i="19"/>
  <c r="BI108" i="19"/>
  <c r="BI124" i="19"/>
  <c r="N7" i="19"/>
  <c r="BI7" i="19" s="1"/>
  <c r="N40" i="19"/>
  <c r="BI40" i="19" s="1"/>
  <c r="BI56" i="19"/>
  <c r="BI72" i="19"/>
  <c r="BI88" i="19"/>
  <c r="BI104" i="19"/>
  <c r="BI120" i="19"/>
  <c r="BI136" i="19"/>
  <c r="W13" i="22"/>
  <c r="W12" i="22"/>
  <c r="W11" i="22"/>
  <c r="W10" i="22"/>
  <c r="W9" i="22"/>
  <c r="W5" i="22"/>
  <c r="M4" i="22"/>
  <c r="M5" i="22" s="1"/>
  <c r="M6" i="22" s="1"/>
  <c r="M7" i="22" s="1"/>
  <c r="M8" i="22" s="1"/>
  <c r="M9" i="22" s="1"/>
  <c r="M10" i="22" s="1"/>
  <c r="M11" i="22" s="1"/>
  <c r="M12" i="22" s="1"/>
  <c r="M13" i="22" s="1"/>
  <c r="M14" i="22" s="1"/>
  <c r="M15" i="22" s="1"/>
  <c r="M16" i="22" s="1"/>
  <c r="M17" i="22" s="1"/>
  <c r="M18" i="22" s="1"/>
  <c r="M19" i="22" s="1"/>
  <c r="M20" i="22" s="1"/>
  <c r="M21" i="22" s="1"/>
  <c r="M22" i="22" s="1"/>
  <c r="M23" i="22" s="1"/>
  <c r="M24" i="22" s="1"/>
  <c r="M25" i="22" s="1"/>
  <c r="M26" i="22" s="1"/>
  <c r="M27" i="22" s="1"/>
  <c r="M28" i="22" s="1"/>
  <c r="M29" i="22" s="1"/>
  <c r="M30" i="22" s="1"/>
  <c r="M31" i="22" s="1"/>
  <c r="M32" i="22" s="1"/>
  <c r="M33" i="22" s="1"/>
  <c r="M34" i="22" s="1"/>
  <c r="M35" i="22" s="1"/>
  <c r="M36" i="22" s="1"/>
  <c r="M37" i="22" s="1"/>
  <c r="M38" i="22" s="1"/>
  <c r="M39" i="22" s="1"/>
  <c r="M40" i="22" s="1"/>
  <c r="M41" i="22" s="1"/>
  <c r="M42" i="22" s="1"/>
  <c r="M43" i="22" s="1"/>
  <c r="M44" i="22" s="1"/>
  <c r="M45" i="22" s="1"/>
  <c r="M46" i="22" s="1"/>
  <c r="M47" i="22" s="1"/>
  <c r="M48" i="22" s="1"/>
  <c r="M49" i="22" s="1"/>
  <c r="M50" i="22" s="1"/>
  <c r="M51" i="22" s="1"/>
  <c r="M52" i="22" s="1"/>
  <c r="M53" i="22" s="1"/>
  <c r="M54" i="22" s="1"/>
  <c r="M55" i="22" s="1"/>
  <c r="L120" i="22"/>
  <c r="W8" i="22"/>
  <c r="W6" i="22"/>
  <c r="BG5" i="19"/>
  <c r="BG6" i="19" s="1"/>
  <c r="BG7" i="19" s="1"/>
  <c r="BG8" i="19" s="1"/>
  <c r="BG9" i="19" s="1"/>
  <c r="BG10" i="19" s="1"/>
  <c r="BG11" i="19" s="1"/>
  <c r="BG12" i="19" s="1"/>
  <c r="BG13" i="19" s="1"/>
  <c r="BG14" i="19" s="1"/>
  <c r="BG15" i="19" s="1"/>
  <c r="BG16" i="19" s="1"/>
  <c r="BG17" i="19" s="1"/>
  <c r="BG18" i="19" s="1"/>
  <c r="BG19" i="19" s="1"/>
  <c r="BG20" i="19" s="1"/>
  <c r="BG21" i="19" s="1"/>
  <c r="BG22" i="19" s="1"/>
  <c r="BG23" i="19" s="1"/>
  <c r="BG24" i="19" s="1"/>
  <c r="BG25" i="19" s="1"/>
  <c r="BG26" i="19" s="1"/>
  <c r="BG27" i="19" s="1"/>
  <c r="BG28" i="19" s="1"/>
  <c r="BG29" i="19" s="1"/>
  <c r="BG30" i="19" s="1"/>
  <c r="BG31" i="19" s="1"/>
  <c r="BG32" i="19" s="1"/>
  <c r="BG33" i="19" s="1"/>
  <c r="BG34" i="19" s="1"/>
  <c r="BG35" i="19" s="1"/>
  <c r="BG36" i="19" s="1"/>
  <c r="BG37" i="19" s="1"/>
  <c r="BG38" i="19" s="1"/>
  <c r="BG39" i="19" s="1"/>
  <c r="BG40" i="19" s="1"/>
  <c r="BG41" i="19" s="1"/>
  <c r="BG42" i="19" s="1"/>
  <c r="BG43" i="19" s="1"/>
  <c r="BG44" i="19" s="1"/>
  <c r="BG45" i="19" s="1"/>
  <c r="BG46" i="19" s="1"/>
  <c r="BG47" i="19" s="1"/>
  <c r="BG48" i="19" s="1"/>
  <c r="BG49" i="19" s="1"/>
  <c r="BG50" i="19" s="1"/>
  <c r="BG51" i="19" s="1"/>
  <c r="BG52" i="19" s="1"/>
  <c r="BG53" i="19" s="1"/>
  <c r="BG54" i="19" s="1"/>
  <c r="BG55" i="19" s="1"/>
  <c r="BG56" i="19" s="1"/>
  <c r="BG57" i="19" s="1"/>
  <c r="BG58" i="19" s="1"/>
  <c r="BG59" i="19" s="1"/>
  <c r="BG60" i="19" s="1"/>
  <c r="BG61" i="19" s="1"/>
  <c r="BG62" i="19" s="1"/>
  <c r="BG63" i="19" s="1"/>
  <c r="BG64" i="19" s="1"/>
  <c r="BG65" i="19" s="1"/>
  <c r="BG66" i="19" s="1"/>
  <c r="BG67" i="19" s="1"/>
  <c r="BG68" i="19" s="1"/>
  <c r="BG69" i="19" s="1"/>
  <c r="BG70" i="19" s="1"/>
  <c r="BG71" i="19" s="1"/>
  <c r="BG72" i="19" s="1"/>
  <c r="BG73" i="19" s="1"/>
  <c r="BG74" i="19" s="1"/>
  <c r="BG75" i="19" s="1"/>
  <c r="BG76" i="19" s="1"/>
  <c r="BG77" i="19" s="1"/>
  <c r="BG78" i="19" s="1"/>
  <c r="BG79" i="19" s="1"/>
  <c r="BG80" i="19" s="1"/>
  <c r="BG81" i="19" s="1"/>
  <c r="BG82" i="19" s="1"/>
  <c r="BG83" i="19" s="1"/>
  <c r="BG84" i="19" s="1"/>
  <c r="BG85" i="19" s="1"/>
  <c r="BG86" i="19" s="1"/>
  <c r="BG87" i="19" s="1"/>
  <c r="BG88" i="19" s="1"/>
  <c r="BG89" i="19" s="1"/>
  <c r="BG90" i="19" s="1"/>
  <c r="BG91" i="19" s="1"/>
  <c r="BG92" i="19" s="1"/>
  <c r="BG93" i="19" s="1"/>
  <c r="BG94" i="19" s="1"/>
  <c r="BG95" i="19" s="1"/>
  <c r="BG96" i="19" s="1"/>
  <c r="BG97" i="19" s="1"/>
  <c r="BG98" i="19" s="1"/>
  <c r="BG99" i="19" s="1"/>
  <c r="BG100" i="19" s="1"/>
  <c r="BG101" i="19" s="1"/>
  <c r="BG102" i="19" s="1"/>
  <c r="BG103" i="19" s="1"/>
  <c r="BG104" i="19" s="1"/>
  <c r="BG105" i="19" s="1"/>
  <c r="BG106" i="19" s="1"/>
  <c r="BG107" i="19" s="1"/>
  <c r="BG108" i="19" s="1"/>
  <c r="BG109" i="19" s="1"/>
  <c r="BG110" i="19" s="1"/>
  <c r="BG111" i="19" s="1"/>
  <c r="BG112" i="19" s="1"/>
  <c r="BG113" i="19" s="1"/>
  <c r="BG114" i="19" s="1"/>
  <c r="BG115" i="19" s="1"/>
  <c r="BG116" i="19" s="1"/>
  <c r="BG117" i="19" s="1"/>
  <c r="BG118" i="19" s="1"/>
  <c r="BG119" i="19" s="1"/>
  <c r="BG120" i="19" s="1"/>
  <c r="BG121" i="19" s="1"/>
  <c r="BG122" i="19" s="1"/>
  <c r="BG123" i="19" s="1"/>
  <c r="BG124" i="19" s="1"/>
  <c r="BG125" i="19" s="1"/>
  <c r="BG126" i="19" s="1"/>
  <c r="BG127" i="19" s="1"/>
  <c r="BG128" i="19" s="1"/>
  <c r="BG129" i="19" s="1"/>
  <c r="BG130" i="19" s="1"/>
  <c r="BG131" i="19" s="1"/>
  <c r="BG132" i="19" s="1"/>
  <c r="BG133" i="19" s="1"/>
  <c r="BG134" i="19" s="1"/>
  <c r="BG135" i="19" s="1"/>
  <c r="BG136" i="19" s="1"/>
  <c r="BG137" i="19" s="1"/>
  <c r="BG138" i="19" s="1"/>
  <c r="BG139" i="19" s="1"/>
  <c r="BG140" i="19" s="1"/>
  <c r="BG141" i="19" s="1"/>
  <c r="BG142" i="19" s="1"/>
  <c r="BG143" i="19" s="1"/>
  <c r="BI69" i="19"/>
  <c r="O4" i="19"/>
  <c r="BI58" i="19"/>
  <c r="BI79" i="19"/>
  <c r="BI67" i="19"/>
  <c r="BI54" i="19"/>
  <c r="BI20" i="19"/>
  <c r="BI47" i="19"/>
  <c r="BI68" i="19"/>
  <c r="BI41" i="19"/>
  <c r="G5" i="19"/>
  <c r="BI82" i="19"/>
  <c r="BI14" i="19"/>
  <c r="BI52" i="19"/>
  <c r="BI50" i="19"/>
  <c r="BI66" i="19"/>
  <c r="BI34" i="19"/>
  <c r="BI26" i="19"/>
  <c r="BI77" i="19"/>
  <c r="BI29" i="19"/>
  <c r="BI36" i="19"/>
  <c r="BF144" i="19"/>
  <c r="BI63" i="19"/>
  <c r="BI25" i="19"/>
  <c r="BI93" i="19"/>
  <c r="BI121" i="19"/>
  <c r="BI59" i="19"/>
  <c r="BI106" i="19"/>
  <c r="BI55" i="19"/>
  <c r="BI62" i="19"/>
  <c r="BI73" i="19"/>
  <c r="BI31" i="19"/>
  <c r="BI51" i="19"/>
  <c r="BI15" i="19"/>
  <c r="W144" i="19"/>
  <c r="BI9" i="19"/>
  <c r="BI57" i="19"/>
  <c r="BI129" i="19"/>
  <c r="BI137" i="19"/>
  <c r="BI141" i="19"/>
  <c r="BI101" i="19"/>
  <c r="BI105" i="19"/>
  <c r="BI109" i="19"/>
  <c r="BI132" i="19"/>
  <c r="X4" i="19"/>
  <c r="X5" i="19" s="1"/>
  <c r="X6" i="19" s="1"/>
  <c r="X7" i="19" s="1"/>
  <c r="X8" i="19" s="1"/>
  <c r="X9" i="19" s="1"/>
  <c r="X10" i="19" s="1"/>
  <c r="X11" i="19" s="1"/>
  <c r="X12" i="19" s="1"/>
  <c r="X13" i="19" s="1"/>
  <c r="X14" i="19" s="1"/>
  <c r="X15" i="19" s="1"/>
  <c r="X16" i="19" s="1"/>
  <c r="X17" i="19" s="1"/>
  <c r="X18" i="19" s="1"/>
  <c r="X19" i="19" s="1"/>
  <c r="X20" i="19" s="1"/>
  <c r="X21" i="19" s="1"/>
  <c r="X22" i="19" s="1"/>
  <c r="X23" i="19" s="1"/>
  <c r="X24" i="19" s="1"/>
  <c r="X25" i="19" s="1"/>
  <c r="X26" i="19" s="1"/>
  <c r="X27" i="19" s="1"/>
  <c r="X28" i="19" s="1"/>
  <c r="X29" i="19" s="1"/>
  <c r="X30" i="19" s="1"/>
  <c r="X31" i="19" s="1"/>
  <c r="X32" i="19" s="1"/>
  <c r="X33" i="19" s="1"/>
  <c r="X34" i="19" s="1"/>
  <c r="X35" i="19" s="1"/>
  <c r="X36" i="19" s="1"/>
  <c r="X37" i="19" s="1"/>
  <c r="X38" i="19" s="1"/>
  <c r="X39" i="19" s="1"/>
  <c r="X40" i="19" s="1"/>
  <c r="X41" i="19" s="1"/>
  <c r="X42" i="19" s="1"/>
  <c r="X43" i="19" s="1"/>
  <c r="X44" i="19" s="1"/>
  <c r="X45" i="19" s="1"/>
  <c r="X46" i="19" s="1"/>
  <c r="X47" i="19" s="1"/>
  <c r="X48" i="19" s="1"/>
  <c r="X49" i="19" s="1"/>
  <c r="X50" i="19" s="1"/>
  <c r="X51" i="19" s="1"/>
  <c r="X52" i="19" s="1"/>
  <c r="X53" i="19" s="1"/>
  <c r="X54" i="19" s="1"/>
  <c r="X55" i="19" s="1"/>
  <c r="X56" i="19" s="1"/>
  <c r="X57" i="19" s="1"/>
  <c r="X58" i="19" s="1"/>
  <c r="X59" i="19" s="1"/>
  <c r="X60" i="19" s="1"/>
  <c r="X61" i="19" s="1"/>
  <c r="X62" i="19" s="1"/>
  <c r="X63" i="19" s="1"/>
  <c r="X64" i="19" s="1"/>
  <c r="X65" i="19" s="1"/>
  <c r="X66" i="19" s="1"/>
  <c r="X67" i="19" s="1"/>
  <c r="X68" i="19" s="1"/>
  <c r="X69" i="19" s="1"/>
  <c r="X70" i="19" s="1"/>
  <c r="X71" i="19" s="1"/>
  <c r="X72" i="19" s="1"/>
  <c r="X73" i="19" s="1"/>
  <c r="X74" i="19" s="1"/>
  <c r="X75" i="19" s="1"/>
  <c r="X76" i="19" s="1"/>
  <c r="X77" i="19" s="1"/>
  <c r="X78" i="19" s="1"/>
  <c r="X79" i="19" s="1"/>
  <c r="X80" i="19" s="1"/>
  <c r="X81" i="19" s="1"/>
  <c r="X82" i="19" s="1"/>
  <c r="X83" i="19" s="1"/>
  <c r="X84" i="19" s="1"/>
  <c r="X85" i="19" s="1"/>
  <c r="X86" i="19" s="1"/>
  <c r="X87" i="19" s="1"/>
  <c r="X88" i="19" s="1"/>
  <c r="X89" i="19" s="1"/>
  <c r="X90" i="19" s="1"/>
  <c r="X91" i="19" s="1"/>
  <c r="X92" i="19" s="1"/>
  <c r="X93" i="19" s="1"/>
  <c r="X94" i="19" s="1"/>
  <c r="X95" i="19" s="1"/>
  <c r="X96" i="19" s="1"/>
  <c r="X97" i="19" s="1"/>
  <c r="X98" i="19" s="1"/>
  <c r="X99" i="19" s="1"/>
  <c r="X100" i="19" s="1"/>
  <c r="X101" i="19" s="1"/>
  <c r="X102" i="19" s="1"/>
  <c r="X103" i="19" s="1"/>
  <c r="X104" i="19" s="1"/>
  <c r="X105" i="19" s="1"/>
  <c r="X106" i="19" s="1"/>
  <c r="X107" i="19" s="1"/>
  <c r="X108" i="19" s="1"/>
  <c r="X109" i="19" s="1"/>
  <c r="X110" i="19" s="1"/>
  <c r="X111" i="19" s="1"/>
  <c r="X112" i="19" s="1"/>
  <c r="X113" i="19" s="1"/>
  <c r="X114" i="19" s="1"/>
  <c r="X115" i="19" s="1"/>
  <c r="X116" i="19" s="1"/>
  <c r="X117" i="19" s="1"/>
  <c r="X118" i="19" s="1"/>
  <c r="X119" i="19" s="1"/>
  <c r="X120" i="19" s="1"/>
  <c r="X121" i="19" s="1"/>
  <c r="X122" i="19" s="1"/>
  <c r="X123" i="19" s="1"/>
  <c r="X124" i="19" s="1"/>
  <c r="X125" i="19" s="1"/>
  <c r="X126" i="19" s="1"/>
  <c r="X127" i="19" s="1"/>
  <c r="X128" i="19" s="1"/>
  <c r="X129" i="19" s="1"/>
  <c r="X130" i="19" s="1"/>
  <c r="X131" i="19" s="1"/>
  <c r="X132" i="19" s="1"/>
  <c r="X133" i="19" s="1"/>
  <c r="X134" i="19" s="1"/>
  <c r="X135" i="19" s="1"/>
  <c r="X136" i="19" s="1"/>
  <c r="X137" i="19" s="1"/>
  <c r="X138" i="19" s="1"/>
  <c r="X139" i="19" s="1"/>
  <c r="X140" i="19" s="1"/>
  <c r="X141" i="19" s="1"/>
  <c r="X142" i="19" s="1"/>
  <c r="X143" i="19" s="1"/>
  <c r="AC144" i="19"/>
  <c r="BI89" i="19"/>
  <c r="AD4" i="19"/>
  <c r="AD5" i="19" s="1"/>
  <c r="AD6" i="19" s="1"/>
  <c r="AD7" i="19" s="1"/>
  <c r="AD8" i="19" s="1"/>
  <c r="AD9" i="19" s="1"/>
  <c r="AD10" i="19" s="1"/>
  <c r="AD11" i="19" s="1"/>
  <c r="AD12" i="19" s="1"/>
  <c r="AD13" i="19" s="1"/>
  <c r="AD14" i="19" s="1"/>
  <c r="AD15" i="19" s="1"/>
  <c r="AD16" i="19" s="1"/>
  <c r="AD17" i="19" s="1"/>
  <c r="AD18" i="19" s="1"/>
  <c r="AD19" i="19" s="1"/>
  <c r="AD20" i="19" s="1"/>
  <c r="AD21" i="19" s="1"/>
  <c r="AD22" i="19" s="1"/>
  <c r="AD23" i="19" s="1"/>
  <c r="AD24" i="19" s="1"/>
  <c r="AD25" i="19" s="1"/>
  <c r="AD26" i="19" s="1"/>
  <c r="AD27" i="19" s="1"/>
  <c r="AD28" i="19" s="1"/>
  <c r="AD29" i="19" s="1"/>
  <c r="AD30" i="19" s="1"/>
  <c r="AD31" i="19" s="1"/>
  <c r="AD32" i="19" s="1"/>
  <c r="AD33" i="19" s="1"/>
  <c r="AD34" i="19" s="1"/>
  <c r="AD35" i="19" s="1"/>
  <c r="AD36" i="19" s="1"/>
  <c r="AD37" i="19" s="1"/>
  <c r="AD38" i="19" s="1"/>
  <c r="AD39" i="19" s="1"/>
  <c r="AD40" i="19" s="1"/>
  <c r="AD41" i="19" s="1"/>
  <c r="AD42" i="19" s="1"/>
  <c r="AD43" i="19" s="1"/>
  <c r="AD44" i="19" s="1"/>
  <c r="AD45" i="19" s="1"/>
  <c r="AD46" i="19" s="1"/>
  <c r="AD47" i="19" s="1"/>
  <c r="AD48" i="19" s="1"/>
  <c r="AD49" i="19" s="1"/>
  <c r="AD50" i="19" s="1"/>
  <c r="AD51" i="19" s="1"/>
  <c r="AD52" i="19" s="1"/>
  <c r="AD53" i="19" s="1"/>
  <c r="AD54" i="19" s="1"/>
  <c r="AD55" i="19" s="1"/>
  <c r="AD56" i="19" s="1"/>
  <c r="AD57" i="19" s="1"/>
  <c r="AD58" i="19" s="1"/>
  <c r="AD59" i="19" s="1"/>
  <c r="AD60" i="19" s="1"/>
  <c r="AD61" i="19" s="1"/>
  <c r="AD62" i="19" s="1"/>
  <c r="AD63" i="19" s="1"/>
  <c r="AD64" i="19" s="1"/>
  <c r="AD65" i="19" s="1"/>
  <c r="AD66" i="19" s="1"/>
  <c r="AD67" i="19" s="1"/>
  <c r="AD68" i="19" s="1"/>
  <c r="AD69" i="19" s="1"/>
  <c r="AD70" i="19" s="1"/>
  <c r="AD71" i="19" s="1"/>
  <c r="AD72" i="19" s="1"/>
  <c r="AD73" i="19" s="1"/>
  <c r="AD74" i="19" s="1"/>
  <c r="AD75" i="19" s="1"/>
  <c r="AD76" i="19" s="1"/>
  <c r="AD77" i="19" s="1"/>
  <c r="AD78" i="19" s="1"/>
  <c r="AD79" i="19" s="1"/>
  <c r="AD80" i="19" s="1"/>
  <c r="AD81" i="19" s="1"/>
  <c r="AD82" i="19" s="1"/>
  <c r="AD83" i="19" s="1"/>
  <c r="AD84" i="19" s="1"/>
  <c r="AD85" i="19" s="1"/>
  <c r="AD86" i="19" s="1"/>
  <c r="AD87" i="19" s="1"/>
  <c r="AD88" i="19" s="1"/>
  <c r="AD89" i="19" s="1"/>
  <c r="AD90" i="19" s="1"/>
  <c r="AD91" i="19" s="1"/>
  <c r="AD92" i="19" s="1"/>
  <c r="AD93" i="19" s="1"/>
  <c r="AD94" i="19" s="1"/>
  <c r="AD95" i="19" s="1"/>
  <c r="AD96" i="19" s="1"/>
  <c r="AD97" i="19" s="1"/>
  <c r="AD98" i="19" s="1"/>
  <c r="AD99" i="19" s="1"/>
  <c r="AD100" i="19" s="1"/>
  <c r="AD101" i="19" s="1"/>
  <c r="AD102" i="19" s="1"/>
  <c r="AD103" i="19" s="1"/>
  <c r="AD104" i="19" s="1"/>
  <c r="AD105" i="19" s="1"/>
  <c r="AD106" i="19" s="1"/>
  <c r="AD107" i="19" s="1"/>
  <c r="AD108" i="19" s="1"/>
  <c r="AD109" i="19" s="1"/>
  <c r="AD110" i="19" s="1"/>
  <c r="AD111" i="19" s="1"/>
  <c r="AD112" i="19" s="1"/>
  <c r="AD113" i="19" s="1"/>
  <c r="AD114" i="19" s="1"/>
  <c r="AD115" i="19" s="1"/>
  <c r="AD116" i="19" s="1"/>
  <c r="AD117" i="19" s="1"/>
  <c r="AD118" i="19" s="1"/>
  <c r="AD119" i="19" s="1"/>
  <c r="AD120" i="19" s="1"/>
  <c r="AD121" i="19" s="1"/>
  <c r="AD122" i="19" s="1"/>
  <c r="AD123" i="19" s="1"/>
  <c r="AD124" i="19" s="1"/>
  <c r="AD125" i="19" s="1"/>
  <c r="AD126" i="19" s="1"/>
  <c r="AD127" i="19" s="1"/>
  <c r="AD128" i="19" s="1"/>
  <c r="AD129" i="19" s="1"/>
  <c r="AD130" i="19" s="1"/>
  <c r="AD131" i="19" s="1"/>
  <c r="AD132" i="19" s="1"/>
  <c r="AD133" i="19" s="1"/>
  <c r="AD134" i="19" s="1"/>
  <c r="AD135" i="19" s="1"/>
  <c r="AD136" i="19" s="1"/>
  <c r="AD137" i="19" s="1"/>
  <c r="AD138" i="19" s="1"/>
  <c r="AD139" i="19" s="1"/>
  <c r="AD140" i="19" s="1"/>
  <c r="AD141" i="19" s="1"/>
  <c r="AD142" i="19" s="1"/>
  <c r="AD143" i="19" s="1"/>
  <c r="BI100" i="19"/>
  <c r="BI113" i="19"/>
  <c r="BI131" i="19"/>
  <c r="BI139" i="19"/>
  <c r="BI140" i="19"/>
  <c r="BI85" i="19"/>
  <c r="BI116" i="19"/>
  <c r="BI143" i="19"/>
  <c r="BI122" i="19"/>
  <c r="BI125" i="19"/>
  <c r="BI126" i="19"/>
  <c r="BI138" i="19"/>
  <c r="BI99" i="19"/>
  <c r="F144" i="19"/>
  <c r="BI84" i="19"/>
  <c r="BI115" i="19"/>
  <c r="BI142" i="19"/>
  <c r="T120" i="22"/>
  <c r="U4" i="22"/>
  <c r="U5" i="22" s="1"/>
  <c r="U6" i="22" s="1"/>
  <c r="U7" i="22" s="1"/>
  <c r="U8" i="22" s="1"/>
  <c r="U9" i="22" s="1"/>
  <c r="U10" i="22" s="1"/>
  <c r="U11" i="22" s="1"/>
  <c r="U12" i="22" s="1"/>
  <c r="U13" i="22" s="1"/>
  <c r="U14" i="22" s="1"/>
  <c r="U15" i="22" s="1"/>
  <c r="U16" i="22" s="1"/>
  <c r="U17" i="22" s="1"/>
  <c r="U18" i="22" s="1"/>
  <c r="U19" i="22" s="1"/>
  <c r="U20" i="22" s="1"/>
  <c r="U21" i="22" s="1"/>
  <c r="U22" i="22" s="1"/>
  <c r="U23" i="22" s="1"/>
  <c r="U24" i="22" s="1"/>
  <c r="U25" i="22" s="1"/>
  <c r="U26" i="22" s="1"/>
  <c r="U27" i="22" s="1"/>
  <c r="U28" i="22" s="1"/>
  <c r="U29" i="22" s="1"/>
  <c r="U30" i="22" s="1"/>
  <c r="U31" i="22" s="1"/>
  <c r="U32" i="22" s="1"/>
  <c r="U33" i="22" s="1"/>
  <c r="U34" i="22" s="1"/>
  <c r="U35" i="22" s="1"/>
  <c r="U36" i="22" s="1"/>
  <c r="U37" i="22" s="1"/>
  <c r="U38" i="22" s="1"/>
  <c r="U39" i="22" s="1"/>
  <c r="U40" i="22" s="1"/>
  <c r="U41" i="22" s="1"/>
  <c r="U42" i="22" s="1"/>
  <c r="U43" i="22" s="1"/>
  <c r="U44" i="22" s="1"/>
  <c r="U45" i="22" s="1"/>
  <c r="U46" i="22" s="1"/>
  <c r="U47" i="22" s="1"/>
  <c r="U48" i="22" s="1"/>
  <c r="U49" i="22" s="1"/>
  <c r="U50" i="22" s="1"/>
  <c r="U51" i="22" s="1"/>
  <c r="U52" i="22" s="1"/>
  <c r="U53" i="22" s="1"/>
  <c r="U54" i="22" s="1"/>
  <c r="U55" i="22" s="1"/>
  <c r="U56" i="22" s="1"/>
  <c r="U57" i="22" s="1"/>
  <c r="U58" i="22" s="1"/>
  <c r="U59" i="22" s="1"/>
  <c r="U60" i="22" s="1"/>
  <c r="U61" i="22" s="1"/>
  <c r="U62" i="22" s="1"/>
  <c r="U63" i="22" s="1"/>
  <c r="U64" i="22" s="1"/>
  <c r="U65" i="22" s="1"/>
  <c r="U66" i="22" s="1"/>
  <c r="U67" i="22" s="1"/>
  <c r="U68" i="22" s="1"/>
  <c r="U69" i="22" s="1"/>
  <c r="U70" i="22" s="1"/>
  <c r="U71" i="22" s="1"/>
  <c r="U72" i="22" s="1"/>
  <c r="U73" i="22" s="1"/>
  <c r="U74" i="22" s="1"/>
  <c r="U75" i="22" s="1"/>
  <c r="U76" i="22" s="1"/>
  <c r="U77" i="22" s="1"/>
  <c r="U78" i="22" s="1"/>
  <c r="U79" i="22" s="1"/>
  <c r="U80" i="22" s="1"/>
  <c r="U81" i="22" s="1"/>
  <c r="U82" i="22" s="1"/>
  <c r="U83" i="22" s="1"/>
  <c r="U84" i="22" s="1"/>
  <c r="U85" i="22" s="1"/>
  <c r="U86" i="22" s="1"/>
  <c r="U87" i="22" s="1"/>
  <c r="U88" i="22" s="1"/>
  <c r="U89" i="22" s="1"/>
  <c r="U90" i="22" s="1"/>
  <c r="U91" i="22" s="1"/>
  <c r="U92" i="22" s="1"/>
  <c r="U93" i="22" s="1"/>
  <c r="U94" i="22" s="1"/>
  <c r="U95" i="22" s="1"/>
  <c r="U96" i="22" s="1"/>
  <c r="U97" i="22" s="1"/>
  <c r="U98" i="22" s="1"/>
  <c r="U99" i="22" s="1"/>
  <c r="U100" i="22" s="1"/>
  <c r="U101" i="22" s="1"/>
  <c r="U102" i="22" s="1"/>
  <c r="U103" i="22" s="1"/>
  <c r="U104" i="22" s="1"/>
  <c r="U105" i="22" s="1"/>
  <c r="U106" i="22" s="1"/>
  <c r="U107" i="22" s="1"/>
  <c r="U108" i="22" s="1"/>
  <c r="U109" i="22" s="1"/>
  <c r="U110" i="22" s="1"/>
  <c r="U111" i="22" s="1"/>
  <c r="U112" i="22" s="1"/>
  <c r="U113" i="22" s="1"/>
  <c r="U114" i="22" s="1"/>
  <c r="U115" i="22" s="1"/>
  <c r="U116" i="22" s="1"/>
  <c r="U117" i="22" s="1"/>
  <c r="U118" i="22" s="1"/>
  <c r="U119" i="22" s="1"/>
  <c r="BK55" i="19" l="1"/>
  <c r="BO55" i="19"/>
  <c r="BP55" i="19" s="1"/>
  <c r="BQ55" i="19" s="1"/>
  <c r="BO25" i="19"/>
  <c r="BP25" i="19" s="1"/>
  <c r="BQ25" i="19" s="1"/>
  <c r="BK25" i="19"/>
  <c r="M56" i="22"/>
  <c r="M57" i="22" s="1"/>
  <c r="M58" i="22" s="1"/>
  <c r="M59" i="22" s="1"/>
  <c r="M60" i="22" s="1"/>
  <c r="M61" i="22" s="1"/>
  <c r="M62" i="22" s="1"/>
  <c r="M63" i="22" s="1"/>
  <c r="M64" i="22" s="1"/>
  <c r="M65" i="22" s="1"/>
  <c r="M66" i="22" s="1"/>
  <c r="M67" i="22" s="1"/>
  <c r="M68" i="22" s="1"/>
  <c r="M69" i="22" s="1"/>
  <c r="M70" i="22" s="1"/>
  <c r="M71" i="22" s="1"/>
  <c r="M72" i="22" s="1"/>
  <c r="M73" i="22" s="1"/>
  <c r="M74" i="22" s="1"/>
  <c r="M75" i="22" s="1"/>
  <c r="M76" i="22" s="1"/>
  <c r="M77" i="22" s="1"/>
  <c r="M78" i="22" s="1"/>
  <c r="M79" i="22" s="1"/>
  <c r="M80" i="22" s="1"/>
  <c r="M81" i="22" s="1"/>
  <c r="M82" i="22" s="1"/>
  <c r="M83" i="22" s="1"/>
  <c r="M84" i="22" s="1"/>
  <c r="M85" i="22" s="1"/>
  <c r="M86" i="22" s="1"/>
  <c r="M87" i="22" s="1"/>
  <c r="M88" i="22" s="1"/>
  <c r="M89" i="22" s="1"/>
  <c r="M90" i="22" s="1"/>
  <c r="M91" i="22" s="1"/>
  <c r="M92" i="22" s="1"/>
  <c r="M93" i="22" s="1"/>
  <c r="M94" i="22" s="1"/>
  <c r="M95" i="22" s="1"/>
  <c r="M96" i="22" s="1"/>
  <c r="M97" i="22" s="1"/>
  <c r="M98" i="22" s="1"/>
  <c r="M99" i="22" s="1"/>
  <c r="M100" i="22" s="1"/>
  <c r="M101" i="22" s="1"/>
  <c r="M102" i="22" s="1"/>
  <c r="M103" i="22" s="1"/>
  <c r="M104" i="22" s="1"/>
  <c r="M105" i="22" s="1"/>
  <c r="M106" i="22" s="1"/>
  <c r="M107" i="22" s="1"/>
  <c r="M108" i="22" s="1"/>
  <c r="M109" i="22" s="1"/>
  <c r="M110" i="22" s="1"/>
  <c r="M111" i="22" s="1"/>
  <c r="M112" i="22" s="1"/>
  <c r="M113" i="22" s="1"/>
  <c r="M114" i="22" s="1"/>
  <c r="M115" i="22" s="1"/>
  <c r="M116" i="22" s="1"/>
  <c r="M117" i="22" s="1"/>
  <c r="M118" i="22" s="1"/>
  <c r="M119" i="22" s="1"/>
  <c r="G6" i="19"/>
  <c r="G7" i="19" s="1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0" i="19" s="1"/>
  <c r="G31" i="19" s="1"/>
  <c r="G32" i="19" s="1"/>
  <c r="G33" i="19" s="1"/>
  <c r="G34" i="19" s="1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G56" i="19" s="1"/>
  <c r="G57" i="19" s="1"/>
  <c r="G58" i="19" s="1"/>
  <c r="G59" i="19" s="1"/>
  <c r="G60" i="19" s="1"/>
  <c r="G61" i="19" s="1"/>
  <c r="G62" i="19" s="1"/>
  <c r="G63" i="19" s="1"/>
  <c r="G64" i="19" s="1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84" i="19" s="1"/>
  <c r="G85" i="19" s="1"/>
  <c r="G86" i="19" s="1"/>
  <c r="G87" i="19" s="1"/>
  <c r="G88" i="19" s="1"/>
  <c r="G89" i="19" s="1"/>
  <c r="G90" i="19" s="1"/>
  <c r="G91" i="19" s="1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G109" i="19" s="1"/>
  <c r="G110" i="19" s="1"/>
  <c r="G111" i="19" s="1"/>
  <c r="G112" i="19" s="1"/>
  <c r="G113" i="19" s="1"/>
  <c r="G114" i="19" s="1"/>
  <c r="G115" i="19" s="1"/>
  <c r="G116" i="19" s="1"/>
  <c r="G117" i="19" s="1"/>
  <c r="G118" i="19" s="1"/>
  <c r="G119" i="19" s="1"/>
  <c r="G120" i="19" s="1"/>
  <c r="G121" i="19" s="1"/>
  <c r="G122" i="19" s="1"/>
  <c r="G123" i="19" s="1"/>
  <c r="G124" i="19" s="1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G141" i="19" s="1"/>
  <c r="G142" i="19" s="1"/>
  <c r="G143" i="19" s="1"/>
  <c r="BI4" i="19"/>
  <c r="M144" i="19"/>
  <c r="BI32" i="19"/>
  <c r="BI71" i="19"/>
  <c r="O5" i="19"/>
  <c r="O6" i="19" s="1"/>
  <c r="O7" i="19" s="1"/>
  <c r="O8" i="19" s="1"/>
  <c r="O9" i="19" s="1"/>
  <c r="O10" i="19" s="1"/>
  <c r="O11" i="19" s="1"/>
  <c r="O12" i="19" s="1"/>
  <c r="O13" i="19" s="1"/>
  <c r="O14" i="19" s="1"/>
  <c r="O15" i="19" s="1"/>
  <c r="O16" i="19" s="1"/>
  <c r="O17" i="19" s="1"/>
  <c r="O18" i="19" s="1"/>
  <c r="O19" i="19" s="1"/>
  <c r="O20" i="19" s="1"/>
  <c r="O21" i="19" s="1"/>
  <c r="O22" i="19" s="1"/>
  <c r="O23" i="19" s="1"/>
  <c r="O24" i="19" s="1"/>
  <c r="O25" i="19" s="1"/>
  <c r="O26" i="19" s="1"/>
  <c r="O27" i="19" s="1"/>
  <c r="O28" i="19" s="1"/>
  <c r="O29" i="19" s="1"/>
  <c r="O30" i="19" s="1"/>
  <c r="O31" i="19" s="1"/>
  <c r="O32" i="19" s="1"/>
  <c r="O33" i="19" s="1"/>
  <c r="O34" i="19" s="1"/>
  <c r="O35" i="19" s="1"/>
  <c r="O36" i="19" s="1"/>
  <c r="O37" i="19" s="1"/>
  <c r="O38" i="19" s="1"/>
  <c r="O39" i="19" s="1"/>
  <c r="O40" i="19" s="1"/>
  <c r="O41" i="19" s="1"/>
  <c r="O42" i="19" s="1"/>
  <c r="O43" i="19" s="1"/>
  <c r="O44" i="19" s="1"/>
  <c r="O45" i="19" s="1"/>
  <c r="O46" i="19" s="1"/>
  <c r="O47" i="19" s="1"/>
  <c r="O48" i="19" s="1"/>
  <c r="O49" i="19" s="1"/>
  <c r="O50" i="19" s="1"/>
  <c r="O51" i="19" s="1"/>
  <c r="O52" i="19" s="1"/>
  <c r="O53" i="19" s="1"/>
  <c r="O54" i="19" s="1"/>
  <c r="O55" i="19" s="1"/>
  <c r="O56" i="19" s="1"/>
  <c r="O57" i="19" s="1"/>
  <c r="O58" i="19" s="1"/>
  <c r="O59" i="19" s="1"/>
  <c r="O60" i="19" s="1"/>
  <c r="O61" i="19" s="1"/>
  <c r="O62" i="19" s="1"/>
  <c r="O63" i="19" s="1"/>
  <c r="O64" i="19" s="1"/>
  <c r="O65" i="19" s="1"/>
  <c r="O66" i="19" s="1"/>
  <c r="O67" i="19" s="1"/>
  <c r="O68" i="19" s="1"/>
  <c r="O69" i="19" s="1"/>
  <c r="O70" i="19" s="1"/>
  <c r="O71" i="19" s="1"/>
  <c r="O72" i="19" s="1"/>
  <c r="O73" i="19" s="1"/>
  <c r="O74" i="19" s="1"/>
  <c r="O75" i="19" s="1"/>
  <c r="O76" i="19" s="1"/>
  <c r="O77" i="19" s="1"/>
  <c r="O78" i="19" s="1"/>
  <c r="O79" i="19" s="1"/>
  <c r="O80" i="19" s="1"/>
  <c r="O81" i="19" s="1"/>
  <c r="O82" i="19" s="1"/>
  <c r="O83" i="19" s="1"/>
  <c r="O84" i="19" s="1"/>
  <c r="O85" i="19" s="1"/>
  <c r="O86" i="19" s="1"/>
  <c r="O87" i="19" s="1"/>
  <c r="O88" i="19" s="1"/>
  <c r="O89" i="19" s="1"/>
  <c r="O90" i="19" s="1"/>
  <c r="O91" i="19" s="1"/>
  <c r="O92" i="19" s="1"/>
  <c r="O93" i="19" s="1"/>
  <c r="O94" i="19" s="1"/>
  <c r="O95" i="19" s="1"/>
  <c r="O96" i="19" s="1"/>
  <c r="O97" i="19" s="1"/>
  <c r="O98" i="19" s="1"/>
  <c r="O99" i="19" s="1"/>
  <c r="O100" i="19" s="1"/>
  <c r="O101" i="19" s="1"/>
  <c r="O102" i="19" s="1"/>
  <c r="O103" i="19" s="1"/>
  <c r="O104" i="19" s="1"/>
  <c r="O105" i="19" s="1"/>
  <c r="O106" i="19" s="1"/>
  <c r="O107" i="19" s="1"/>
  <c r="O108" i="19" s="1"/>
  <c r="O109" i="19" s="1"/>
  <c r="O110" i="19" s="1"/>
  <c r="O111" i="19" s="1"/>
  <c r="O112" i="19" s="1"/>
  <c r="O113" i="19" s="1"/>
  <c r="O114" i="19" s="1"/>
  <c r="O115" i="19" s="1"/>
  <c r="O116" i="19" s="1"/>
  <c r="O117" i="19" s="1"/>
  <c r="O118" i="19" s="1"/>
  <c r="O119" i="19" s="1"/>
  <c r="O120" i="19" s="1"/>
  <c r="O121" i="19" s="1"/>
  <c r="O122" i="19" s="1"/>
  <c r="O123" i="19" s="1"/>
  <c r="O124" i="19" s="1"/>
  <c r="O125" i="19" s="1"/>
  <c r="O126" i="19" s="1"/>
  <c r="O127" i="19" s="1"/>
  <c r="O128" i="19" s="1"/>
  <c r="O129" i="19" s="1"/>
  <c r="O130" i="19" s="1"/>
  <c r="O131" i="19" s="1"/>
  <c r="O132" i="19" s="1"/>
  <c r="O133" i="19" s="1"/>
  <c r="O134" i="19" s="1"/>
  <c r="O135" i="19" s="1"/>
  <c r="O136" i="19" s="1"/>
  <c r="O137" i="19" s="1"/>
  <c r="O138" i="19" s="1"/>
  <c r="O139" i="19" s="1"/>
  <c r="O140" i="19" s="1"/>
  <c r="O141" i="19" s="1"/>
  <c r="O142" i="19" s="1"/>
  <c r="O143" i="19" s="1"/>
  <c r="BI112" i="19"/>
  <c r="N144" i="19"/>
  <c r="A3" i="19" s="1"/>
  <c r="C4" i="20" s="1"/>
  <c r="W120" i="22"/>
  <c r="A3" i="22" s="1"/>
  <c r="C3" i="20" s="1"/>
  <c r="E4" i="20" l="1"/>
  <c r="D4" i="20"/>
  <c r="E3" i="20"/>
  <c r="BI144" i="19"/>
  <c r="S3" i="4" l="1"/>
  <c r="A2" i="4" l="1"/>
  <c r="C7" i="20" s="1"/>
  <c r="C9" i="20" s="1"/>
  <c r="S4" i="4"/>
  <c r="S5" i="4" s="1"/>
  <c r="S6" i="4" s="1"/>
  <c r="S7" i="4" s="1"/>
  <c r="S8" i="4" s="1"/>
  <c r="S9" i="4" s="1"/>
  <c r="S10" i="4" s="1"/>
  <c r="S11" i="4" s="1"/>
  <c r="S12" i="4" s="1"/>
  <c r="S13" i="4" l="1"/>
  <c r="S14" i="4" s="1"/>
  <c r="S15" i="4" s="1"/>
  <c r="S16" i="4" s="1"/>
  <c r="S17" i="4" s="1"/>
  <c r="S18" i="4" s="1"/>
  <c r="S19" i="4" s="1"/>
  <c r="S20" i="4" s="1"/>
  <c r="S21" i="4" s="1"/>
  <c r="S22" i="4" s="1"/>
  <c r="S23" i="4" s="1"/>
  <c r="S24" i="4" s="1"/>
  <c r="S25" i="4" s="1"/>
  <c r="S26" i="4" s="1"/>
  <c r="S27" i="4" s="1"/>
  <c r="S28" i="4" s="1"/>
  <c r="S29" i="4" s="1"/>
  <c r="S30" i="4" s="1"/>
  <c r="S31" i="4" s="1"/>
  <c r="S32" i="4" s="1"/>
  <c r="S33" i="4" s="1"/>
  <c r="S34" i="4" s="1"/>
  <c r="S35" i="4" s="1"/>
  <c r="S36" i="4" s="1"/>
  <c r="S37" i="4" s="1"/>
  <c r="S38" i="4" s="1"/>
  <c r="S39" i="4" s="1"/>
  <c r="S40" i="4" s="1"/>
  <c r="S41" i="4" s="1"/>
  <c r="S42" i="4" s="1"/>
  <c r="S43" i="4" s="1"/>
  <c r="S44" i="4" s="1"/>
  <c r="S45" i="4" s="1"/>
  <c r="S46" i="4" s="1"/>
  <c r="S47" i="4" s="1"/>
  <c r="S48" i="4" s="1"/>
  <c r="S49" i="4" s="1"/>
  <c r="S50" i="4" s="1"/>
  <c r="S51" i="4" s="1"/>
  <c r="S52" i="4" s="1"/>
  <c r="S53" i="4" s="1"/>
  <c r="S54" i="4" s="1"/>
  <c r="S55" i="4" s="1"/>
  <c r="S56" i="4" s="1"/>
  <c r="S57" i="4" s="1"/>
  <c r="S58" i="4" s="1"/>
  <c r="S59" i="4" s="1"/>
  <c r="S60" i="4" s="1"/>
  <c r="S61" i="4" s="1"/>
  <c r="S62" i="4" s="1"/>
  <c r="S63" i="4" s="1"/>
  <c r="S64" i="4" s="1"/>
  <c r="S65" i="4" s="1"/>
  <c r="S66" i="4" s="1"/>
  <c r="S67" i="4" s="1"/>
  <c r="S68" i="4" s="1"/>
  <c r="S69" i="4" s="1"/>
  <c r="S70" i="4" s="1"/>
  <c r="S71" i="4" s="1"/>
  <c r="S72" i="4" s="1"/>
  <c r="S73" i="4" s="1"/>
  <c r="S74" i="4" s="1"/>
  <c r="S75" i="4" s="1"/>
  <c r="S76" i="4" s="1"/>
  <c r="S77" i="4" s="1"/>
  <c r="S78" i="4" s="1"/>
  <c r="S79" i="4" s="1"/>
  <c r="S80" i="4" s="1"/>
  <c r="S81" i="4" s="1"/>
  <c r="U12" i="4"/>
  <c r="V12" i="4" s="1"/>
  <c r="W12" i="4" s="1"/>
  <c r="E7" i="20"/>
  <c r="E9" i="20" s="1"/>
  <c r="D9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tc={41280661-84E1-44FD-8DC1-34DD791EB033}</author>
  </authors>
  <commentList>
    <comment ref="C10" authorId="0" shapeId="0" xr:uid="{41280661-84E1-44FD-8DC1-34DD791EB033}">
      <text>
        <t>[Threaded comment]
Your version of Excel allows you to read this threaded comment; however, any edits to it will get removed if the file is opened in a newer version of Excel. Learn more: https://go.microsoft.com/fwlink/?linkid=870924
Comment:
    4hr on site, 5hr charge to demobe to FSJ from Hermann.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tc={465B19C9-E62D-4E19-AA86-5F7C92C508D1}</author>
  </authors>
  <commentList>
    <comment ref="B10" authorId="0" shapeId="0" xr:uid="{465B19C9-E62D-4E19-AA86-5F7C92C508D1}">
      <text>
        <t>[Threaded comment]
Your version of Excel allows you to read this threaded comment; however, any edits to it will get removed if the file is opened in a newer version of Excel. Learn more: https://go.microsoft.com/fwlink/?linkid=870924
Comment:
    5.5hrs on site, 5.5hr demob to PG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tc={C05070F5-BE17-4AF9-805A-1803E0C58CFF}</author>
  </authors>
  <commentList>
    <comment ref="C18" authorId="0" shapeId="0" xr:uid="{C05070F5-BE17-4AF9-805A-1803E0C58CFF}">
      <text>
        <t>[Threaded comment]
Your version of Excel allows you to read this threaded comment; however, any edits to it will get removed if the file is opened in a newer version of Excel. Learn more: https://go.microsoft.com/fwlink/?linkid=870924
Comment:
    Office hrs worked prior to mob.  No breakdown supplied as requested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tc={B98BB02C-055D-4697-A3ED-BDE2F03F0FAA}</author>
  </authors>
  <commentList>
    <comment ref="J16" authorId="0" shapeId="0" xr:uid="{B98BB02C-055D-4697-A3ED-BDE2F03F0FAA}">
      <text>
        <t>[Threaded comment]
Your version of Excel allows you to read this threaded comment; however, any edits to it will get removed if the file is opened in a newer version of Excel. Learn more: https://go.microsoft.com/fwlink/?linkid=870924
Comment:
    153m actual logged (from 41m to 194m)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tc={6E27C17B-CCB4-479A-88AE-DB1D2FE59757}</author>
    <author>tc={3584A648-BA60-4615-8C45-DC4CE4E95383}</author>
    <author>tc={1F84F0CC-96E7-46BD-A81C-66E87659CF9F}</author>
    <author>tc={0A0E71A8-5D0D-4C8A-8C8D-2DC4F162474C}</author>
  </authors>
  <commentList>
    <comment ref="G37" authorId="0" shapeId="0" xr:uid="{6E27C17B-CCB4-479A-88AE-DB1D2FE59757}">
      <text>
        <t>[Threaded comment]
Your version of Excel allows you to read this threaded comment; however, any edits to it will get removed if the file is opened in a newer version of Excel. Learn more: https://go.microsoft.com/fwlink/?linkid=870924
Comment:
    3 loads due to orientation</t>
      </text>
    </comment>
    <comment ref="G38" authorId="1" shapeId="0" xr:uid="{3584A648-BA60-4615-8C45-DC4CE4E95383}">
      <text>
        <t>[Threaded comment]
Your version of Excel allows you to read this threaded comment; however, any edits to it will get removed if the file is opened in a newer version of Excel. Learn more: https://go.microsoft.com/fwlink/?linkid=870924
Comment:
    3 loads</t>
      </text>
    </comment>
    <comment ref="G39" authorId="2" shapeId="0" xr:uid="{1F84F0CC-96E7-46BD-A81C-66E87659CF9F}">
      <text>
        <t>[Threaded comment]
Your version of Excel allows you to read this threaded comment; however, any edits to it will get removed if the file is opened in a newer version of Excel. Learn more: https://go.microsoft.com/fwlink/?linkid=870924
Comment:
    4 loads</t>
      </text>
    </comment>
    <comment ref="G40" authorId="3" shapeId="0" xr:uid="{0A0E71A8-5D0D-4C8A-8C8D-2DC4F162474C}">
      <text>
        <t>[Threaded comment]
Your version of Excel allows you to read this threaded comment; however, any edits to it will get removed if the file is opened in a newer version of Excel. Learn more: https://go.microsoft.com/fwlink/?linkid=870924
Comment:
    4 loads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tc={5290AD41-10FE-4099-9AFE-B9364B12B1DD}</author>
    <author>tc={87A3CD4B-1824-4879-BCA1-BD7EFDFEEFB5}</author>
    <author>tc={D9F2BB23-BEE2-41C7-867E-7DEA3449D5BD}</author>
    <author>tc={B5E2E58C-9C9E-4718-B77E-1A8EE9D01D48}</author>
    <author>tc={05DFB05B-23DC-4C8E-84AB-B47FCF1EA5C3}</author>
    <author>tc={901AD09B-B87D-4A69-A2CA-2EBEB1214DA0}</author>
    <author>tc={68B7FE6B-9AF9-4A5C-8E1D-92EE2413F01A}</author>
    <author>tc={CA76FBE5-93A5-466F-AB70-8AEC4D6C8C74}</author>
    <author>tc={6698AFB9-954D-4ED5-A00A-E7D0A2579F40}</author>
    <author>tc={1FB84405-F3B8-4614-BCE5-8BABE3A1FDFE}</author>
    <author>tc={0C659B29-879E-499B-8692-D9EA1DBC6826}</author>
    <author>tc={045DCABA-8ED0-4EE4-91E9-C497A1D0BAAA}</author>
    <author>tc={857FED05-9B8B-417E-97D1-304C484B4B8A}</author>
    <author>tc={7DDD12FD-20AA-425A-BEDB-87AB60B1D8ED}</author>
    <author>tc={D763AC8E-2226-4A27-B90E-B608CD96E671}</author>
    <author>tc={553FD917-462C-4E83-B881-665390421640}</author>
    <author>tc={386774DB-D331-4F48-9498-95A8A275C7F8}</author>
    <author>tc={4668FE5B-FDD9-4DD1-B360-6684888A407C}</author>
    <author>tc={93D37568-8553-4B35-A142-6AD996F382B6}</author>
    <author>tc={AFEDF292-E61E-4038-A75A-7C6AB4FB7D0A}</author>
    <author>tc={5CF8D71D-9F55-4E47-872C-CDC5AE7321ED}</author>
    <author>tc={A160FD18-5A79-4676-9AE7-C1074E860015}</author>
    <author>tc={2F48E493-CF98-4F1E-BA8F-12AB28846F98}</author>
    <author>tc={E6D4F1E8-CCCE-4357-9C2C-976353E81DB0}</author>
    <author>tc={147EA033-484A-4EB5-803F-E0D8E2EA7433}</author>
    <author>tc={2132B0A0-6C5B-4C2B-BBAA-953122D2F9D6}</author>
    <author>tc={D3BA7AEA-A381-4624-866F-429A67CF2337}</author>
    <author>tc={4AA41F19-79D3-496E-9F52-3A6A6CC629C6}</author>
    <author>tc={38AD6B59-45B2-4C22-A491-6CA8CA6AA467}</author>
    <author>tc={E91DC424-5B74-4985-8A51-2D259BFA1AB6}</author>
    <author>tc={FCA05926-3BE5-4CD0-8EC1-8B17F0859695}</author>
    <author>tc={1999B4A4-CB47-49E8-82E7-6A75F3A2C019}</author>
    <author>tc={F64D3F89-EB73-4249-A37B-84A58D5F522C}</author>
    <author>tc={CF789EEF-B25B-4B13-B924-AB63B09CC1A0}</author>
    <author>tc={975DA9E5-FED5-4C7A-96CF-0E7F66D42E13}</author>
    <author>tc={0DABA250-AE3D-442A-BCC8-334AED0F81DA}</author>
    <author>tc={E2C59A71-61E0-4CC3-B8FF-D9B8FCDC5A3E}</author>
  </authors>
  <commentList>
    <comment ref="P10" authorId="0" shapeId="0" xr:uid="{5290AD41-10FE-4099-9AFE-B9364B12B1DD}">
      <text>
        <t>[Threaded comment]
Your version of Excel allows you to read this threaded comment; however, any edits to it will get removed if the file is opened in a newer version of Excel. Learn more: https://go.microsoft.com/fwlink/?linkid=870924
Comment:
    includes switch rig to coring and spot pipe truck</t>
      </text>
    </comment>
    <comment ref="BC12" authorId="1" shapeId="0" xr:uid="{87A3CD4B-1824-4879-BCA1-BD7EFDFEEFB5}">
      <text>
        <t>[Threaded comment]
Your version of Excel allows you to read this threaded comment; however, any edits to it will get removed if the file is opened in a newer version of Excel. Learn more: https://go.microsoft.com/fwlink/?linkid=870924
Comment:
    145 cement bags ($3000), 80 benny bags ($1200)</t>
      </text>
    </comment>
    <comment ref="E14" authorId="2" shapeId="0" xr:uid="{D9F2BB23-BEE2-41C7-867E-7DEA3449D5BD}">
      <text>
        <t>[Threaded comment]
Your version of Excel allows you to read this threaded comment; however, any edits to it will get removed if the file is opened in a newer version of Excel. Learn more: https://go.microsoft.com/fwlink/?linkid=870924
Comment:
    crew change</t>
      </text>
    </comment>
    <comment ref="AV14" authorId="3" shapeId="0" xr:uid="{B5E2E58C-9C9E-4718-B77E-1A8EE9D01D48}">
      <text>
        <t>[Threaded comment]
Your version of Excel allows you to read this threaded comment; however, any edits to it will get removed if the file is opened in a newer version of Excel. Learn more: https://go.microsoft.com/fwlink/?linkid=870924
Comment:
    i had 3</t>
      </text>
    </comment>
    <comment ref="AK17" authorId="4" shapeId="0" xr:uid="{05DFB05B-23DC-4C8E-84AB-B47FCF1EA5C3}">
      <text>
        <t>[Threaded comment]
Your version of Excel allows you to read this threaded comment; however, any edits to it will get removed if the file is opened in a newer version of Excel. Learn more: https://go.microsoft.com/fwlink/?linkid=870924
Comment:
    1 retip to be invoiced later.  INVOICED Feb 1</t>
      </text>
    </comment>
    <comment ref="P19" authorId="5" shapeId="0" xr:uid="{901AD09B-B87D-4A69-A2CA-2EBEB1214DA0}">
      <text>
        <t>[Threaded comment]
Your version of Excel allows you to read this threaded comment; however, any edits to it will get removed if the file is opened in a newer version of Excel. Learn more: https://go.microsoft.com/fwlink/?linkid=870924
Comment:
    should be .75 with the .25 safety logger meeting</t>
      </text>
    </comment>
    <comment ref="AT20" authorId="6" shapeId="0" xr:uid="{68B7FE6B-9AF9-4A5C-8E1D-92EE2413F01A}">
      <text>
        <t>[Threaded comment]
Your version of Excel allows you to read this threaded comment; however, any edits to it will get removed if the file is opened in a newer version of Excel. Learn more: https://go.microsoft.com/fwlink/?linkid=870924
Comment:
    i had the 37m here</t>
      </text>
    </comment>
    <comment ref="E30" authorId="7" shapeId="0" xr:uid="{CA76FBE5-93A5-466F-AB70-8AEC4D6C8C74}">
      <text>
        <t>[Threaded comment]
Your version of Excel allows you to read this threaded comment; however, any edits to it will get removed if the file is opened in a newer version of Excel. Learn more: https://go.microsoft.com/fwlink/?linkid=870924
Comment:
    crew switch out including Davin/Albert</t>
      </text>
    </comment>
    <comment ref="P31" authorId="8" shapeId="0" xr:uid="{6698AFB9-954D-4ED5-A00A-E7D0A2579F40}">
      <text>
        <t>[Threaded comment]
Your version of Excel allows you to read this threaded comment; however, any edits to it will get removed if the file is opened in a newer version of Excel. Learn more: https://go.microsoft.com/fwlink/?linkid=870924
Comment:
    medic stuck so the on standby to help, wait on crew to arrive, mix mud for coring</t>
      </text>
    </comment>
    <comment ref="T31" authorId="9" shapeId="0" xr:uid="{1FB84405-F3B8-4614-BCE5-8BABE3A1FDFE}">
      <text>
        <t>[Threaded comment]
Your version of Excel allows you to read this threaded comment; however, any edits to it will get removed if the file is opened in a newer version of Excel. Learn more: https://go.microsoft.com/fwlink/?linkid=870924
Comment:
    mixing mud at operating rate</t>
      </text>
    </comment>
    <comment ref="T33" authorId="10" shapeId="0" xr:uid="{0C659B29-879E-499B-8692-D9EA1DBC6826}">
      <text>
        <t>[Threaded comment]
Your version of Excel allows you to read this threaded comment; however, any edits to it will get removed if the file is opened in a newer version of Excel. Learn more: https://go.microsoft.com/fwlink/?linkid=870924
Comment:
    mixing mud at operating rate</t>
      </text>
    </comment>
    <comment ref="P34" authorId="11" shapeId="0" xr:uid="{045DCABA-8ED0-4EE4-91E9-C497A1D0BAAA}">
      <text>
        <t>[Threaded comment]
Your version of Excel allows you to read this threaded comment; however, any edits to it will get removed if the file is opened in a newer version of Excel. Learn more: https://go.microsoft.com/fwlink/?linkid=870924
Comment:
    They drop core barrel and we pay standby for them to rig out the gear.</t>
      </text>
    </comment>
    <comment ref="T35" authorId="12" shapeId="0" xr:uid="{857FED05-9B8B-417E-97D1-304C484B4B8A}">
      <text>
        <t>[Threaded comment]
Your version of Excel allows you to read this threaded comment; however, any edits to it will get removed if the file is opened in a newer version of Excel. Learn more: https://go.microsoft.com/fwlink/?linkid=870924
Comment:
    circ and cond hole at hourly rate</t>
      </text>
    </comment>
    <comment ref="AK35" authorId="13" shapeId="0" xr:uid="{7DDD12FD-20AA-425A-BEDB-87AB60B1D8ED}">
      <text>
        <t>[Threaded comment]
Your version of Excel allows you to read this threaded comment; however, any edits to it will get removed if the file is opened in a newer version of Excel. Learn more: https://go.microsoft.com/fwlink/?linkid=870924
Comment:
    1 bit retip to be charged later</t>
      </text>
    </comment>
    <comment ref="P37" authorId="14" shapeId="0" xr:uid="{D763AC8E-2226-4A27-B90E-B608CD96E671}">
      <text>
        <t>[Threaded comment]
Your version of Excel allows you to read this threaded comment; however, any edits to it will get removed if the file is opened in a newer version of Excel. Learn more: https://go.microsoft.com/fwlink/?linkid=870924
Comment:
    wait on water, everything freezing up</t>
      </text>
    </comment>
    <comment ref="P40" authorId="15" shapeId="0" xr:uid="{553FD917-462C-4E83-B881-665390421640}">
      <text>
        <t>[Threaded comment]
Your version of Excel allows you to read this threaded comment; however, any edits to it will get removed if the file is opened in a newer version of Excel. Learn more: https://go.microsoft.com/fwlink/?linkid=870924
Comment:
    Poor drilling by crew.  Should have tripped ages ago.</t>
      </text>
    </comment>
    <comment ref="AK40" authorId="16" shapeId="0" xr:uid="{386774DB-D331-4F48-9498-95A8A275C7F8}">
      <text>
        <t>[Threaded comment]
Your version of Excel allows you to read this threaded comment; however, any edits to it will get removed if the file is opened in a newer version of Excel. Learn more: https://go.microsoft.com/fwlink/?linkid=870924
Comment:
    1 bit retip to be charged later</t>
      </text>
    </comment>
    <comment ref="P44" authorId="17" shapeId="0" xr:uid="{4668FE5B-FDD9-4DD1-B360-6684888A407C}">
      <text>
        <t>[Threaded comment]
Your version of Excel allows you to read this threaded comment; however, any edits to it will get removed if the file is opened in a newer version of Excel. Learn more: https://go.microsoft.com/fwlink/?linkid=870924
Comment:
    Safety, and switch to core/odex</t>
      </text>
    </comment>
    <comment ref="P45" authorId="18" shapeId="0" xr:uid="{93D37568-8553-4B35-A142-6AD996F382B6}">
      <text>
        <t>[Threaded comment]
Your version of Excel allows you to read this threaded comment; however, any edits to it will get removed if the file is opened in a newer version of Excel. Learn more: https://go.microsoft.com/fwlink/?linkid=870924
Comment:
    8.5hr on standby due to "POLAR VORTEX :)"</t>
      </text>
    </comment>
    <comment ref="AK52" authorId="19" shapeId="0" xr:uid="{AFEDF292-E61E-4038-A75A-7C6AB4FB7D0A}">
      <text>
        <t>[Threaded comment]
Your version of Excel allows you to read this threaded comment; however, any edits to it will get removed if the file is opened in a newer version of Excel. Learn more: https://go.microsoft.com/fwlink/?linkid=870924
Comment:
    1 bit retip to be charged later</t>
      </text>
    </comment>
    <comment ref="AK54" authorId="20" shapeId="0" xr:uid="{5CF8D71D-9F55-4E47-872C-CDC5AE7321ED}">
      <text>
        <t>[Threaded comment]
Your version of Excel allows you to read this threaded comment; however, any edits to it will get removed if the file is opened in a newer version of Excel. Learn more: https://go.microsoft.com/fwlink/?linkid=870924
Comment:
    1 bit retip to be charged later</t>
      </text>
    </comment>
    <comment ref="P55" authorId="21" shapeId="0" xr:uid="{A160FD18-5A79-4676-9AE7-C1074E860015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safety, 11.5hr move a few smalls to LD but have to wait for morning move to LD pad</t>
      </text>
    </comment>
    <comment ref="AK56" authorId="22" shapeId="0" xr:uid="{2F48E493-CF98-4F1E-BA8F-12AB28846F98}">
      <text>
        <t>[Threaded comment]
Your version of Excel allows you to read this threaded comment; however, any edits to it will get removed if the file is opened in a newer version of Excel. Learn more: https://go.microsoft.com/fwlink/?linkid=870924
Comment:
    1 odex driver retip</t>
      </text>
    </comment>
    <comment ref="P58" authorId="23" shapeId="0" xr:uid="{E6D4F1E8-CCCE-4357-9C2C-976353E81DB0}">
      <text>
        <t>[Threaded comment]
Your version of Excel allows you to read this threaded comment; however, any edits to it will get removed if the file is opened in a newer version of Excel. Learn more: https://go.microsoft.com/fwlink/?linkid=870924
Comment:
    1hr cement casing shoe</t>
      </text>
    </comment>
    <comment ref="P65" authorId="24" shapeId="0" xr:uid="{147EA033-484A-4EB5-803F-E0D8E2EA7433}">
      <text>
        <t>[Threaded comment]
Your version of Excel allows you to read this threaded comment; however, any edits to it will get removed if the file is opened in a newer version of Excel. Learn more: https://go.microsoft.com/fwlink/?linkid=870924
Comment:
    Blizzard</t>
      </text>
    </comment>
    <comment ref="P66" authorId="25" shapeId="0" xr:uid="{2132B0A0-6C5B-4C2B-BBAA-953122D2F9D6}">
      <text>
        <t>[Threaded comment]
Your version of Excel allows you to read this threaded comment; however, any edits to it will get removed if the file is opened in a newer version of Excel. Learn more: https://go.microsoft.com/fwlink/?linkid=870924
Comment:
    8hrs standby due to weather</t>
      </text>
    </comment>
    <comment ref="P67" authorId="26" shapeId="0" xr:uid="{D3BA7AEA-A381-4624-866F-429A67CF2337}">
      <text>
        <t>[Threaded comment]
Your version of Excel allows you to read this threaded comment; however, any edits to it will get removed if the file is opened in a newer version of Excel. Learn more: https://go.microsoft.com/fwlink/?linkid=870924
Comment:
    8hrs standby due to weather</t>
      </text>
    </comment>
    <comment ref="P68" authorId="27" shapeId="0" xr:uid="{4AA41F19-79D3-496E-9F52-3A6A6CC629C6}">
      <text>
        <t>[Threaded comment]
Your version of Excel allows you to read this threaded comment; however, any edits to it will get removed if the file is opened in a newer version of Excel. Learn more: https://go.microsoft.com/fwlink/?linkid=870924
Comment:
    8hrs standby due to weather</t>
      </text>
    </comment>
    <comment ref="Q70" authorId="28" shapeId="0" xr:uid="{38AD6B59-45B2-4C22-A491-6CA8CA6AA467}">
      <text>
        <t>[Threaded comment]
Your version of Excel allows you to read this threaded comment; however, any edits to it will get removed if the file is opened in a newer version of Excel. Learn more: https://go.microsoft.com/fwlink/?linkid=870924
Comment:
    Prep site for next hole including bumping rig, moving cyclone and hoses for bigger double sump, and major snow removal.</t>
      </text>
    </comment>
    <comment ref="P71" authorId="29" shapeId="0" xr:uid="{E91DC424-5B74-4985-8A51-2D259BFA1AB6}">
      <text>
        <t>[Threaded comment]
Your version of Excel allows you to read this threaded comment; however, any edits to it will get removed if the file is opened in a newer version of Excel. Learn more: https://go.microsoft.com/fwlink/?linkid=870924
Comment:
    includes wait on cement and switch rig to conventional</t>
      </text>
    </comment>
    <comment ref="P85" authorId="30" shapeId="0" xr:uid="{FCA05926-3BE5-4CD0-8EC1-8B17F0859695}">
      <text>
        <t>[Threaded comment]
Your version of Excel allows you to read this threaded comment; however, any edits to it will get removed if the file is opened in a newer version of Excel. Learn more: https://go.microsoft.com/fwlink/?linkid=870924
Comment:
    wait on cement</t>
      </text>
    </comment>
    <comment ref="P86" authorId="31" shapeId="0" xr:uid="{1999B4A4-CB47-49E8-82E7-6A75F3A2C019}">
      <text>
        <t>[Threaded comment]
Your version of Excel allows you to read this threaded comment; however, any edits to it will get removed if the file is opened in a newer version of Excel. Learn more: https://go.microsoft.com/fwlink/?linkid=870924
Comment:
    Includes Ministry visit</t>
      </text>
    </comment>
    <comment ref="AJ104" authorId="32" shapeId="0" xr:uid="{F64D3F89-EB73-4249-A37B-84A58D5F522C}">
      <text>
        <t>[Threaded comment]
Your version of Excel allows you to read this threaded comment; however, any edits to it will get removed if the file is opened in a newer version of Excel. Learn more: https://go.microsoft.com/fwlink/?linkid=870924
Comment:
    Cut drill string due to soft pad.  Hoe extracated new hammer</t>
      </text>
    </comment>
    <comment ref="AJ105" authorId="33" shapeId="0" xr:uid="{CF789EEF-B25B-4B13-B924-AB63B09CC1A0}">
      <text>
        <t>[Threaded comment]
Your version of Excel allows you to read this threaded comment; however, any edits to it will get removed if the file is opened in a newer version of Excel. Learn more: https://go.microsoft.com/fwlink/?linkid=870924
Comment:
    Ring Bit for Symmetrix system</t>
      </text>
    </comment>
    <comment ref="AJ111" authorId="34" shapeId="0" xr:uid="{975DA9E5-FED5-4C7A-96CF-0E7F66D42E13}">
      <text>
        <t>[Threaded comment]
Your version of Excel allows you to read this threaded comment; however, any edits to it will get removed if the file is opened in a newer version of Excel. Learn more: https://go.microsoft.com/fwlink/?linkid=870924
Comment:
    30m suction line</t>
      </text>
    </comment>
    <comment ref="AJ132" authorId="35" shapeId="0" xr:uid="{0DABA250-AE3D-442A-BCC8-334AED0F81DA}">
      <text>
        <t>[Threaded comment]
Your version of Excel allows you to read this threaded comment; however, any edits to it will get removed if the file is opened in a newer version of Excel. Learn more: https://go.microsoft.com/fwlink/?linkid=870924
Comment:
    12" drive shoe</t>
      </text>
    </comment>
    <comment ref="AJ134" authorId="36" shapeId="0" xr:uid="{E2C59A71-61E0-4CC3-B8FF-D9B8FCDC5A3E}">
      <text>
        <t>[Threaded comment]
Your version of Excel allows you to read this threaded comment; however, any edits to it will get removed if the file is opened in a newer version of Excel. Learn more: https://go.microsoft.com/fwlink/?linkid=870924
Comment:
    $100 well head fitting, 3hr hot shot service to bring grout plant back ($165/hr)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tc={8C70A090-9771-4B07-ADFF-22ABD70037DA}</author>
  </authors>
  <commentList>
    <comment ref="P10" authorId="0" shapeId="0" xr:uid="{8C70A090-9771-4B07-ADFF-22ABD70037DA}">
      <text>
        <t>[Threaded comment]
Your version of Excel allows you to read this threaded comment; however, any edits to it will get removed if the file is opened in a newer version of Excel. Learn more: https://go.microsoft.com/fwlink/?linkid=870924
Comment:
    Jan 19-Feb1 on Jan 21 Invoice</t>
      </text>
    </comment>
  </commentList>
</comments>
</file>

<file path=xl/sharedStrings.xml><?xml version="1.0" encoding="utf-8"?>
<sst xmlns="http://schemas.openxmlformats.org/spreadsheetml/2006/main" count="600" uniqueCount="260">
  <si>
    <t>Cost</t>
  </si>
  <si>
    <t>Cumulative</t>
  </si>
  <si>
    <t>Daily</t>
  </si>
  <si>
    <t>Century</t>
  </si>
  <si>
    <t>APEX</t>
  </si>
  <si>
    <t xml:space="preserve">Daily </t>
  </si>
  <si>
    <t>Truck Rental (day)</t>
  </si>
  <si>
    <t>Laptop Rental (day)</t>
  </si>
  <si>
    <t>GPS Rental (day)</t>
  </si>
  <si>
    <t>Expense Total</t>
  </si>
  <si>
    <t xml:space="preserve">RC DRILLING </t>
  </si>
  <si>
    <t>Total</t>
  </si>
  <si>
    <t xml:space="preserve">Daily Drilling Cost </t>
  </si>
  <si>
    <t>Cumulative Drilling Cost</t>
  </si>
  <si>
    <t>Cumulative Daily</t>
  </si>
  <si>
    <t>GST (5%)</t>
  </si>
  <si>
    <t xml:space="preserve">(M) </t>
  </si>
  <si>
    <t>(m) cost</t>
  </si>
  <si>
    <t>Company</t>
  </si>
  <si>
    <t>Total to date</t>
  </si>
  <si>
    <t>Comments</t>
  </si>
  <si>
    <t>Day</t>
  </si>
  <si>
    <t>Night</t>
  </si>
  <si>
    <t>Shift</t>
  </si>
  <si>
    <t>Other Apex Staff</t>
  </si>
  <si>
    <t>TOTAL DAILY COST</t>
  </si>
  <si>
    <t>Subtotal</t>
  </si>
  <si>
    <t>Dozer- D7 (hr)</t>
  </si>
  <si>
    <t>Tandem Dump Truck (hr)</t>
  </si>
  <si>
    <t>Tandem cost plus (10%)</t>
  </si>
  <si>
    <t>Tridrive Dump Truck (hr)</t>
  </si>
  <si>
    <t>Tridrive cost plus (10%)</t>
  </si>
  <si>
    <t>Truck (day)</t>
  </si>
  <si>
    <t xml:space="preserve">Daily Costs  </t>
  </si>
  <si>
    <t>Cumulative Costs</t>
  </si>
  <si>
    <t>Travel Time (hr/man)</t>
  </si>
  <si>
    <t>Subsistence (day/man)</t>
  </si>
  <si>
    <t>Supervisor (day)</t>
  </si>
  <si>
    <t>FUEL (Cost Plus)</t>
  </si>
  <si>
    <t>Hourly / Daily Costs</t>
  </si>
  <si>
    <t>Cumulative Hourly Costs</t>
  </si>
  <si>
    <t>4Evergreen</t>
  </si>
  <si>
    <t>4Evergreen Resources</t>
  </si>
  <si>
    <t>EMT Services</t>
  </si>
  <si>
    <t>Cat 336 (Unit #102)</t>
  </si>
  <si>
    <t>Requisition Total</t>
  </si>
  <si>
    <t>Cost / metre</t>
  </si>
  <si>
    <t>Balance</t>
  </si>
  <si>
    <t>Good Earth</t>
  </si>
  <si>
    <t xml:space="preserve">Rigs Mob/ Demob </t>
  </si>
  <si>
    <t>Total Mob/Demob Costs</t>
  </si>
  <si>
    <t>Cumulative Mob/Demob Costs</t>
  </si>
  <si>
    <t>L.O.A. (/man day)</t>
  </si>
  <si>
    <t>Total Weekly Invoice</t>
  </si>
  <si>
    <t>TOTAL INVOICE</t>
  </si>
  <si>
    <t>Good Earth Drilling</t>
  </si>
  <si>
    <t>DS</t>
  </si>
  <si>
    <t>NS</t>
  </si>
  <si>
    <t>Coring 3" (m)</t>
  </si>
  <si>
    <t>Coring 6" (m)</t>
  </si>
  <si>
    <t>Hammer 6" (m)</t>
  </si>
  <si>
    <t>Moving / Setup (hr)</t>
  </si>
  <si>
    <t>Logging (hr)</t>
  </si>
  <si>
    <t>VWP Installation (hr)</t>
  </si>
  <si>
    <t>Casing install / removal (hr)</t>
  </si>
  <si>
    <t>Daily Operating Cost</t>
  </si>
  <si>
    <t>Cumulative Operating Cost</t>
  </si>
  <si>
    <t>Daily Ancillary Equipment Cost</t>
  </si>
  <si>
    <t>Cumulative Ancillary Equipment Cost</t>
  </si>
  <si>
    <t>Forklift (day)</t>
  </si>
  <si>
    <t>Water Truck (day)</t>
  </si>
  <si>
    <t>Light Tower / Generator (day)</t>
  </si>
  <si>
    <t>Core Shack (day)</t>
  </si>
  <si>
    <t>Daily Tools &amp; Consumables Cost</t>
  </si>
  <si>
    <t>Cumulative Tools &amp; Consumables Cost</t>
  </si>
  <si>
    <t>10 3/4" Casing (m)</t>
  </si>
  <si>
    <t>12 3/4" Casing (m)</t>
  </si>
  <si>
    <t>7" Casing Shoe</t>
  </si>
  <si>
    <t>10 3/4" Casing Shoe</t>
  </si>
  <si>
    <t>12 3/4" Casing Shoe</t>
  </si>
  <si>
    <t>3" Core Box</t>
  </si>
  <si>
    <t>6" Core Box</t>
  </si>
  <si>
    <t>CENTURY WIRELINE</t>
  </si>
  <si>
    <t>Rates</t>
  </si>
  <si>
    <t>Additional Charges</t>
  </si>
  <si>
    <t>Totals</t>
  </si>
  <si>
    <t>GST</t>
  </si>
  <si>
    <t>Daily Rate</t>
  </si>
  <si>
    <t>Daily Rate (on call)</t>
  </si>
  <si>
    <t>Mobilization Rate (day)</t>
  </si>
  <si>
    <t>Overtime Rate (hr)</t>
  </si>
  <si>
    <t>Dip Survey</t>
  </si>
  <si>
    <t>Sonic Survey</t>
  </si>
  <si>
    <t>Xtra</t>
  </si>
  <si>
    <t>Supervisor Shift Change (day)</t>
  </si>
  <si>
    <t>TIFF / LAS Files</t>
  </si>
  <si>
    <t>Fuel Charge (day)</t>
  </si>
  <si>
    <t>Per Diem (day/man)</t>
  </si>
  <si>
    <t>Accomodation Rate (day/man)</t>
  </si>
  <si>
    <t xml:space="preserve">Total </t>
  </si>
  <si>
    <t>ATV Televiewer (m)</t>
  </si>
  <si>
    <t>OTV Televiewer (m)</t>
  </si>
  <si>
    <t>Well CAD Conversion (/well)</t>
  </si>
  <si>
    <t>Accomodations</t>
  </si>
  <si>
    <t>Geotech</t>
  </si>
  <si>
    <t>Ecofor</t>
  </si>
  <si>
    <t>Wood</t>
  </si>
  <si>
    <t>Labour</t>
  </si>
  <si>
    <t>336 Excavator time</t>
  </si>
  <si>
    <t>Travel</t>
  </si>
  <si>
    <t>Conuma's dozer time</t>
  </si>
  <si>
    <t>James' Daily Breakdown</t>
  </si>
  <si>
    <t>(Hr)</t>
  </si>
  <si>
    <t>no work done until 1130 due to Finning visit</t>
  </si>
  <si>
    <t>Min Charge (m)</t>
  </si>
  <si>
    <t>P &amp; D</t>
  </si>
  <si>
    <t>Misc. Product Costs</t>
  </si>
  <si>
    <t>Hole Plug Cement</t>
  </si>
  <si>
    <t>Cement and P&amp;D for Piezo Installs</t>
  </si>
  <si>
    <t>Piezo tremmie pipe 1"/500m</t>
  </si>
  <si>
    <t>Flowing hole bladder</t>
  </si>
  <si>
    <t>Bladder PVC (m)</t>
  </si>
  <si>
    <t>bladder air line (300')</t>
  </si>
  <si>
    <t>Polymer</t>
  </si>
  <si>
    <t>P&amp;D for 7" casing and core boxes</t>
  </si>
  <si>
    <t>Cement bags (paid)</t>
  </si>
  <si>
    <t>Benny (paid)</t>
  </si>
  <si>
    <t>Standby Rate (hr) (mainly safety)</t>
  </si>
  <si>
    <t>Tremmie Line (m) (paid)</t>
  </si>
  <si>
    <t>PVC 1.25" nipple / 90 elbow</t>
  </si>
  <si>
    <t>PVC 1.25" Valve (per)</t>
  </si>
  <si>
    <t>Glue/Primer (per)</t>
  </si>
  <si>
    <t>n.a.</t>
  </si>
  <si>
    <t>Geotech Drilling</t>
  </si>
  <si>
    <t>L.O.A. (Crew / day)</t>
  </si>
  <si>
    <t>De-Icing Fluid</t>
  </si>
  <si>
    <t>2" Solid PVC</t>
  </si>
  <si>
    <t>2" Slotted PVC</t>
  </si>
  <si>
    <t>2" J-Pluig</t>
  </si>
  <si>
    <t>2" End Cap</t>
  </si>
  <si>
    <t>Casing Protector</t>
  </si>
  <si>
    <t>Fast Set Concrete</t>
  </si>
  <si>
    <t>Bentonite Chips</t>
  </si>
  <si>
    <t>Bentonite Pellets</t>
  </si>
  <si>
    <t>Filter Sand</t>
  </si>
  <si>
    <t>Air Compressor</t>
  </si>
  <si>
    <t>Forced Air Heater</t>
  </si>
  <si>
    <t>Water Line Heater</t>
  </si>
  <si>
    <t>Support Vehicle</t>
  </si>
  <si>
    <t>Oil/Gas Kit</t>
  </si>
  <si>
    <t>Fuel (+10%)</t>
  </si>
  <si>
    <t>Truck Drill Operating (HR)</t>
  </si>
  <si>
    <t>Daily Costs</t>
  </si>
  <si>
    <t>Cumulative Daily Costs Cost</t>
  </si>
  <si>
    <t>DR-1 &amp; DR-3</t>
  </si>
  <si>
    <t>DR-2 Program</t>
  </si>
  <si>
    <t>Piteau</t>
  </si>
  <si>
    <t>ECOFOR</t>
  </si>
  <si>
    <t>Project Management (Hr)</t>
  </si>
  <si>
    <t>QP      (Office / Hr)</t>
  </si>
  <si>
    <t>YSI &amp; Calibration Kit (Day)</t>
  </si>
  <si>
    <t>L.O.A.</t>
  </si>
  <si>
    <t>LORAX???</t>
  </si>
  <si>
    <t>last day James on site, 4Evergreen notified regarding excavator demobe.</t>
  </si>
  <si>
    <t>Brule Logging</t>
  </si>
  <si>
    <t>Compressor won't start. Travel to FSJ for rental unit</t>
  </si>
  <si>
    <t>WOOD</t>
  </si>
  <si>
    <t>Truck  (day)</t>
  </si>
  <si>
    <t xml:space="preserve"> Lab Testing</t>
  </si>
  <si>
    <t>Metre Drilled</t>
  </si>
  <si>
    <t>Geotech Field (Hr)</t>
  </si>
  <si>
    <t>Comm Kit</t>
  </si>
  <si>
    <t>Conuma seacan cement bags</t>
  </si>
  <si>
    <t>"Day Rate" based on 10 hour day</t>
  </si>
  <si>
    <t>$1150/day=$115/hr</t>
  </si>
  <si>
    <t>$850/day = $85/hour</t>
  </si>
  <si>
    <t>Enviro Monitor (Field / Hr)</t>
  </si>
  <si>
    <t>QP          (Field / Hr)</t>
  </si>
  <si>
    <t>Enviro Tech (Field / Hr)</t>
  </si>
  <si>
    <t>Standby (HR)</t>
  </si>
  <si>
    <t>Vehicle incident, failed drug test, conference call</t>
  </si>
  <si>
    <t>Kim Sinclair mobing to site; 5.5hr travel, time on site and drive to Tumbler 3.5hr</t>
  </si>
  <si>
    <t>Principal Geotech Engineer (Hogarth)</t>
  </si>
  <si>
    <t>ACAD</t>
  </si>
  <si>
    <t>Technical / Secretarial</t>
  </si>
  <si>
    <t>Direct Costs</t>
  </si>
  <si>
    <t>Admin &amp; Document Support</t>
  </si>
  <si>
    <t>Fuel</t>
  </si>
  <si>
    <t>Airfare</t>
  </si>
  <si>
    <t>Accomodations &amp; Meals</t>
  </si>
  <si>
    <t>Radio</t>
  </si>
  <si>
    <t>Transit Vehicle</t>
  </si>
  <si>
    <t>Misc. Expenses</t>
  </si>
  <si>
    <t>Senior Geotech Engineer (Office)     (Rosted)</t>
  </si>
  <si>
    <t>Riley McFadden arrives</t>
  </si>
  <si>
    <t>Rylan out, Barkley in</t>
  </si>
  <si>
    <t>Marianne departs</t>
  </si>
  <si>
    <t>Final hole BH20-08 cancelled, Jessica departs site</t>
  </si>
  <si>
    <t>Can't get rental compressor going, Kim cancels final hole, Geotech starts demobe</t>
  </si>
  <si>
    <t>Jake Savage departs, James Hogarth on site with Riley</t>
  </si>
  <si>
    <t>Marianne at Wolverine most of day</t>
  </si>
  <si>
    <t>Final hole BH20-08 cancelled, Kim departs site for PG (5.5hrs)</t>
  </si>
  <si>
    <t>Total Mob/Demob/L.O.A. Costs</t>
  </si>
  <si>
    <t>Good Earth Total</t>
  </si>
  <si>
    <t>Karys Flight</t>
  </si>
  <si>
    <t>7" Casing (m)</t>
  </si>
  <si>
    <t>Torqueless</t>
  </si>
  <si>
    <t>Overhead / management (10%)</t>
  </si>
  <si>
    <t>Marianne and Jake mob to site</t>
  </si>
  <si>
    <t>Junior Geotech, Engineer (Savage)</t>
  </si>
  <si>
    <t>Junior Geotech, Engineer (McFadden)</t>
  </si>
  <si>
    <t>7.5% Admin Fee</t>
  </si>
  <si>
    <t>Invoice Sub-Total</t>
  </si>
  <si>
    <t>Total Invoice</t>
  </si>
  <si>
    <t>Core Camera</t>
  </si>
  <si>
    <t>5 3/4" Hammer Bit</t>
  </si>
  <si>
    <t>145 cement bags brought in (199 used on their list from the initial 145 bags brought in so good)</t>
  </si>
  <si>
    <t xml:space="preserve">JH Daily Office Rate (2020) (hr) </t>
  </si>
  <si>
    <t>JH Daily Field Rate (2020) (hr)</t>
  </si>
  <si>
    <t>JH Daily Office Rate (2021) (hr)</t>
  </si>
  <si>
    <t>JH Daily Field Rate (2021) (hr)</t>
  </si>
  <si>
    <t>Adriana Matesoi Field Rate (hr)</t>
  </si>
  <si>
    <t>Vesko Karadzic Field Rate (hr)</t>
  </si>
  <si>
    <t>Karys Leonard-Fortune Field Rate (hr)</t>
  </si>
  <si>
    <t>Karys Leonard-Fortune Office Rate (hr)</t>
  </si>
  <si>
    <t>Riley Departs</t>
  </si>
  <si>
    <t>Drill Foam</t>
  </si>
  <si>
    <t>TIFF / LAS Files (Extra Sets)</t>
  </si>
  <si>
    <t>Tripping/ Reaming (hr)</t>
  </si>
  <si>
    <t>Casing/ Coring Total</t>
  </si>
  <si>
    <t>Operator Time (hr/man)</t>
  </si>
  <si>
    <t>Jake hrs reduced by 6</t>
  </si>
  <si>
    <t>Riley hrs reduced by 4.5</t>
  </si>
  <si>
    <t>Marianne 17.5 hrs removed, Haegert 3.5hrs removed</t>
  </si>
  <si>
    <t>Sub-Total</t>
  </si>
  <si>
    <t>APEX INVOICE</t>
  </si>
  <si>
    <t>RC 5.75" (m)</t>
  </si>
  <si>
    <t>8 5/8" Core,trip,ream,hammer (hr)</t>
  </si>
  <si>
    <t>Wheel Loader</t>
  </si>
  <si>
    <t>Deakin order</t>
  </si>
  <si>
    <t>IRL order</t>
  </si>
  <si>
    <t>10 3/4" Hammer Bit</t>
  </si>
  <si>
    <t>Invoiced</t>
  </si>
  <si>
    <t>No Invoice</t>
  </si>
  <si>
    <t xml:space="preserve">Invoices </t>
  </si>
  <si>
    <t>JH expenses</t>
  </si>
  <si>
    <t>Karys expenses</t>
  </si>
  <si>
    <t xml:space="preserve"> Bit retip</t>
  </si>
  <si>
    <t>4 piezo's @ $90</t>
  </si>
  <si>
    <t>Adriana expenses</t>
  </si>
  <si>
    <t>Hot shot delivery 311mm casing &amp; 9" pipe</t>
  </si>
  <si>
    <t>750L</t>
  </si>
  <si>
    <t>375L</t>
  </si>
  <si>
    <t>Set of wings for 12 3/4" Odex driver</t>
  </si>
  <si>
    <t>AVALANCHE</t>
  </si>
  <si>
    <t>Truck Delivery (hr)</t>
  </si>
  <si>
    <t>Chains/axle</t>
  </si>
  <si>
    <t>Avalanche</t>
  </si>
  <si>
    <t>4 12" casing caps</t>
  </si>
  <si>
    <t>Overtime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</si>
</sst>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164" formatCode="&quot;$&quot;#,##0.00;\-&quot;$&quot;#,##0.00"/>
    <numFmt numFmtId="165" formatCode="_-&quot;$&quot;* #,##0.00_-;\-&quot;$&quot;* #,##0.00_-;_-&quot;$&quot;* &quot;-&quot;??_-;_-@_-"/>
    <numFmt numFmtId="166" formatCode="&quot;$&quot;#,##0.00"/>
    <numFmt numFmtId="167" formatCode="[$-F800]dddd\,\ mmmm\ dd\,\ yyyy"/>
    <numFmt numFmtId="168" formatCode="[$-1009]mmmm\ d\,\ yyyy;@"/>
    <numFmt numFmtId="169" formatCode="[&lt;=9999999]###\-####;###\-###\-####"/>
    <numFmt numFmtId="170" formatCode="0.0"/>
    <numFmt numFmtId="171" formatCode="#,##0.0"/>
    <numFmt numFmtId="172" formatCode="0.000"/>
  </numFmts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3">
    <xf numFmtId="0" fontId="0" fillId="0" borderId="0" xfId="0"/>
    <xf numFmtId="0" fontId="0" fillId="0" borderId="0" xfId="0" applyBorder="1"/>
    <xf numFmtId="166" fontId="0" fillId="0" borderId="0" xfId="0" applyNumberFormat="1" applyBorder="1"/>
    <xf numFmtId="166" fontId="1" fillId="0" borderId="3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167" fontId="0" fillId="0" borderId="0" xfId="0" applyNumberFormat="1" applyBorder="1"/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166" fontId="4" fillId="0" borderId="0" xfId="0" applyNumberFormat="1" applyFont="1"/>
    <xf numFmtId="166" fontId="1" fillId="0" borderId="12" xfId="0" applyNumberFormat="1" applyFont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7" fontId="4" fillId="0" borderId="0" xfId="0" applyNumberFormat="1" applyFont="1"/>
    <xf numFmtId="168" fontId="4" fillId="0" borderId="0" xfId="0" applyNumberFormat="1" applyFont="1"/>
    <xf numFmtId="0" fontId="0" fillId="0" borderId="0" xfId="0" applyAlignment="1">
      <alignment horizontal="center" vertical="center"/>
    </xf>
    <xf numFmtId="166" fontId="0" fillId="0" borderId="0" xfId="0" applyNumberFormat="1"/>
    <xf numFmtId="165" fontId="2" fillId="0" borderId="0" xfId="0" applyNumberFormat="1" applyFont="1"/>
    <xf numFmtId="168" fontId="0" fillId="0" borderId="0" xfId="0" applyNumberFormat="1"/>
    <xf numFmtId="167" fontId="0" fillId="0" borderId="0" xfId="0" applyNumberFormat="1"/>
    <xf numFmtId="0" fontId="4" fillId="0" borderId="0" xfId="0" applyFont="1" applyFill="1"/>
    <xf numFmtId="0" fontId="4" fillId="0" borderId="0" xfId="0" applyFont="1" applyFill="1" applyBorder="1"/>
    <xf numFmtId="1" fontId="0" fillId="3" borderId="8" xfId="0" applyNumberFormat="1" applyFill="1" applyBorder="1" applyAlignment="1">
      <alignment horizontal="center" vertical="center"/>
    </xf>
    <xf numFmtId="0" fontId="0" fillId="0" borderId="8" xfId="0" applyBorder="1"/>
    <xf numFmtId="166" fontId="0" fillId="0" borderId="34" xfId="0" applyNumberFormat="1" applyBorder="1"/>
    <xf numFmtId="166" fontId="2" fillId="6" borderId="8" xfId="0" applyNumberFormat="1" applyFont="1" applyFill="1" applyBorder="1"/>
    <xf numFmtId="166" fontId="2" fillId="0" borderId="0" xfId="0" applyNumberFormat="1" applyFont="1" applyBorder="1"/>
    <xf numFmtId="168" fontId="0" fillId="0" borderId="17" xfId="0" applyNumberFormat="1" applyBorder="1"/>
    <xf numFmtId="168" fontId="0" fillId="0" borderId="21" xfId="0" applyNumberFormat="1" applyBorder="1"/>
    <xf numFmtId="1" fontId="0" fillId="3" borderId="28" xfId="0" applyNumberFormat="1" applyFill="1" applyBorder="1" applyAlignment="1">
      <alignment horizontal="center" vertical="center"/>
    </xf>
    <xf numFmtId="166" fontId="2" fillId="6" borderId="28" xfId="0" applyNumberFormat="1" applyFont="1" applyFill="1" applyBorder="1"/>
    <xf numFmtId="0" fontId="0" fillId="0" borderId="0" xfId="0" applyFill="1"/>
    <xf numFmtId="166" fontId="1" fillId="0" borderId="27" xfId="0" applyNumberFormat="1" applyFont="1" applyBorder="1" applyAlignment="1">
      <alignment horizontal="center" vertical="center" wrapText="1"/>
    </xf>
    <xf numFmtId="168" fontId="1" fillId="8" borderId="0" xfId="0" applyNumberFormat="1" applyFont="1" applyFill="1" applyAlignment="1">
      <alignment horizontal="center" vertical="center" wrapText="1"/>
    </xf>
    <xf numFmtId="168" fontId="1" fillId="0" borderId="0" xfId="0" applyNumberFormat="1" applyFont="1" applyAlignment="1">
      <alignment horizontal="center" vertical="center" wrapText="1"/>
    </xf>
    <xf numFmtId="0" fontId="1" fillId="8" borderId="0" xfId="0" applyFont="1" applyFill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166" fontId="1" fillId="8" borderId="0" xfId="0" applyNumberFormat="1" applyFont="1" applyFill="1" applyAlignment="1">
      <alignment horizontal="center" vertical="center" wrapText="1"/>
    </xf>
    <xf numFmtId="4" fontId="1" fillId="7" borderId="0" xfId="0" applyNumberFormat="1" applyFont="1" applyFill="1" applyAlignment="1">
      <alignment vertical="center"/>
    </xf>
    <xf numFmtId="4" fontId="1" fillId="8" borderId="0" xfId="0" applyNumberFormat="1" applyFont="1" applyFill="1" applyAlignment="1">
      <alignment horizontal="center" vertical="center"/>
    </xf>
    <xf numFmtId="166" fontId="0" fillId="0" borderId="29" xfId="0" applyNumberFormat="1" applyBorder="1" applyAlignment="1">
      <alignment horizontal="center"/>
    </xf>
    <xf numFmtId="166" fontId="0" fillId="0" borderId="30" xfId="0" applyNumberFormat="1" applyBorder="1" applyAlignment="1">
      <alignment horizontal="center"/>
    </xf>
    <xf numFmtId="0" fontId="0" fillId="8" borderId="0" xfId="0" applyFill="1"/>
    <xf numFmtId="166" fontId="0" fillId="8" borderId="0" xfId="0" applyNumberFormat="1" applyFill="1"/>
    <xf numFmtId="166" fontId="0" fillId="0" borderId="21" xfId="0" applyNumberFormat="1" applyBorder="1"/>
    <xf numFmtId="4" fontId="0" fillId="9" borderId="0" xfId="0" applyNumberFormat="1" applyFill="1"/>
    <xf numFmtId="4" fontId="0" fillId="0" borderId="0" xfId="0" applyNumberFormat="1"/>
    <xf numFmtId="4" fontId="6" fillId="0" borderId="0" xfId="0" applyNumberFormat="1" applyFont="1"/>
    <xf numFmtId="166" fontId="0" fillId="0" borderId="0" xfId="0" applyNumberFormat="1" applyFill="1"/>
    <xf numFmtId="0" fontId="2" fillId="0" borderId="0" xfId="0" applyFont="1"/>
    <xf numFmtId="168" fontId="1" fillId="0" borderId="8" xfId="0" applyNumberFormat="1" applyFont="1" applyBorder="1" applyAlignment="1">
      <alignment horizontal="center" vertical="center" wrapText="1"/>
    </xf>
    <xf numFmtId="168" fontId="1" fillId="8" borderId="8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6" fontId="4" fillId="0" borderId="0" xfId="0" applyNumberFormat="1" applyFont="1" applyBorder="1"/>
    <xf numFmtId="0" fontId="4" fillId="7" borderId="0" xfId="0" applyFont="1" applyFill="1" applyBorder="1"/>
    <xf numFmtId="0" fontId="4" fillId="0" borderId="0" xfId="0" applyFont="1" applyBorder="1"/>
    <xf numFmtId="0" fontId="4" fillId="8" borderId="0" xfId="0" applyFont="1" applyFill="1" applyBorder="1"/>
    <xf numFmtId="167" fontId="4" fillId="0" borderId="0" xfId="0" applyNumberFormat="1" applyFont="1" applyBorder="1"/>
    <xf numFmtId="166" fontId="4" fillId="7" borderId="0" xfId="0" applyNumberFormat="1" applyFont="1" applyFill="1" applyBorder="1"/>
    <xf numFmtId="0" fontId="4" fillId="0" borderId="8" xfId="0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167" fontId="4" fillId="0" borderId="0" xfId="0" applyNumberFormat="1" applyFont="1" applyFill="1" applyBorder="1"/>
    <xf numFmtId="1" fontId="4" fillId="0" borderId="0" xfId="0" applyNumberFormat="1" applyFont="1" applyFill="1" applyBorder="1"/>
    <xf numFmtId="166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/>
    <xf numFmtId="1" fontId="4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/>
    <xf numFmtId="4" fontId="5" fillId="0" borderId="0" xfId="0" applyNumberFormat="1" applyFont="1" applyFill="1" applyBorder="1"/>
    <xf numFmtId="0" fontId="4" fillId="7" borderId="0" xfId="0" applyFont="1" applyFill="1" applyBorder="1" applyAlignment="1">
      <alignment horizontal="center" vertical="center" wrapText="1"/>
    </xf>
    <xf numFmtId="168" fontId="1" fillId="8" borderId="30" xfId="0" applyNumberFormat="1" applyFont="1" applyFill="1" applyBorder="1" applyAlignment="1">
      <alignment horizontal="center" vertical="center" wrapText="1"/>
    </xf>
    <xf numFmtId="166" fontId="4" fillId="0" borderId="30" xfId="0" applyNumberFormat="1" applyFont="1" applyBorder="1" applyAlignment="1">
      <alignment horizontal="center"/>
    </xf>
    <xf numFmtId="166" fontId="4" fillId="0" borderId="30" xfId="0" applyNumberFormat="1" applyFont="1" applyBorder="1" applyAlignment="1">
      <alignment horizontal="center" vertical="center" wrapText="1"/>
    </xf>
    <xf numFmtId="166" fontId="4" fillId="0" borderId="30" xfId="0" applyNumberFormat="1" applyFont="1" applyFill="1" applyBorder="1" applyAlignment="1">
      <alignment horizontal="center" vertical="center"/>
    </xf>
    <xf numFmtId="166" fontId="4" fillId="0" borderId="30" xfId="0" applyNumberFormat="1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166" fontId="1" fillId="0" borderId="29" xfId="0" applyNumberFormat="1" applyFont="1" applyBorder="1" applyAlignment="1">
      <alignment horizontal="center" vertical="center" wrapText="1"/>
    </xf>
    <xf numFmtId="166" fontId="1" fillId="0" borderId="31" xfId="0" applyNumberFormat="1" applyFont="1" applyBorder="1" applyAlignment="1">
      <alignment horizontal="center" vertical="center"/>
    </xf>
    <xf numFmtId="166" fontId="4" fillId="0" borderId="39" xfId="0" applyNumberFormat="1" applyFont="1" applyBorder="1" applyAlignment="1">
      <alignment horizontal="center" vertical="center"/>
    </xf>
    <xf numFmtId="166" fontId="4" fillId="0" borderId="30" xfId="0" applyNumberFormat="1" applyFont="1" applyBorder="1"/>
    <xf numFmtId="166" fontId="4" fillId="0" borderId="36" xfId="0" applyNumberFormat="1" applyFont="1" applyBorder="1"/>
    <xf numFmtId="166" fontId="4" fillId="0" borderId="41" xfId="0" applyNumberFormat="1" applyFont="1" applyBorder="1"/>
    <xf numFmtId="166" fontId="4" fillId="7" borderId="3" xfId="0" applyNumberFormat="1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66" fontId="1" fillId="0" borderId="34" xfId="0" applyNumberFormat="1" applyFont="1" applyBorder="1" applyAlignment="1">
      <alignment horizontal="center" vertical="center"/>
    </xf>
    <xf numFmtId="166" fontId="1" fillId="0" borderId="26" xfId="0" applyNumberFormat="1" applyFont="1" applyBorder="1" applyAlignment="1">
      <alignment horizontal="center" vertical="center"/>
    </xf>
    <xf numFmtId="166" fontId="1" fillId="0" borderId="22" xfId="0" applyNumberFormat="1" applyFont="1" applyBorder="1" applyAlignment="1">
      <alignment vertical="center"/>
    </xf>
    <xf numFmtId="166" fontId="0" fillId="0" borderId="2" xfId="0" applyNumberForma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166" fontId="0" fillId="0" borderId="17" xfId="0" applyNumberFormat="1" applyBorder="1"/>
    <xf numFmtId="0" fontId="0" fillId="0" borderId="34" xfId="0" applyBorder="1"/>
    <xf numFmtId="0" fontId="0" fillId="0" borderId="21" xfId="0" applyBorder="1"/>
    <xf numFmtId="1" fontId="0" fillId="0" borderId="0" xfId="0" applyNumberFormat="1" applyAlignment="1">
      <alignment horizontal="center" vertical="center"/>
    </xf>
    <xf numFmtId="166" fontId="0" fillId="0" borderId="2" xfId="0" applyNumberFormat="1" applyFill="1" applyBorder="1" applyAlignment="1">
      <alignment horizontal="center"/>
    </xf>
    <xf numFmtId="166" fontId="0" fillId="0" borderId="3" xfId="0" applyNumberFormat="1" applyFill="1" applyBorder="1" applyAlignment="1">
      <alignment horizontal="center"/>
    </xf>
    <xf numFmtId="0" fontId="0" fillId="0" borderId="0" xfId="0" applyFill="1" applyBorder="1"/>
    <xf numFmtId="166" fontId="0" fillId="0" borderId="0" xfId="0" applyNumberFormat="1" applyFill="1" applyBorder="1"/>
    <xf numFmtId="168" fontId="0" fillId="0" borderId="0" xfId="0" applyNumberFormat="1" applyBorder="1"/>
    <xf numFmtId="0" fontId="0" fillId="8" borderId="0" xfId="0" applyFill="1" applyBorder="1"/>
    <xf numFmtId="166" fontId="0" fillId="8" borderId="0" xfId="0" applyNumberFormat="1" applyFill="1" applyBorder="1"/>
    <xf numFmtId="166" fontId="0" fillId="0" borderId="22" xfId="0" applyNumberFormat="1" applyBorder="1"/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169" fontId="2" fillId="0" borderId="45" xfId="0" applyNumberFormat="1" applyFont="1" applyBorder="1" applyAlignment="1">
      <alignment horizontal="center" vertical="center" wrapText="1"/>
    </xf>
    <xf numFmtId="0" fontId="0" fillId="0" borderId="34" xfId="0" applyFill="1" applyBorder="1"/>
    <xf numFmtId="0" fontId="0" fillId="0" borderId="2" xfId="0" applyFill="1" applyBorder="1"/>
    <xf numFmtId="0" fontId="0" fillId="0" borderId="3" xfId="0" applyFill="1" applyBorder="1"/>
    <xf numFmtId="166" fontId="0" fillId="0" borderId="3" xfId="0" applyNumberFormat="1" applyFill="1" applyBorder="1"/>
    <xf numFmtId="166" fontId="0" fillId="0" borderId="0" xfId="0" applyNumberFormat="1" applyAlignment="1">
      <alignment horizontal="center" vertical="center"/>
    </xf>
    <xf numFmtId="166" fontId="4" fillId="0" borderId="41" xfId="0" applyNumberFormat="1" applyFont="1" applyFill="1" applyBorder="1"/>
    <xf numFmtId="170" fontId="3" fillId="0" borderId="0" xfId="0" applyNumberFormat="1" applyFont="1" applyAlignment="1">
      <alignment horizontal="center"/>
    </xf>
    <xf numFmtId="170" fontId="3" fillId="0" borderId="16" xfId="0" applyNumberFormat="1" applyFont="1" applyBorder="1" applyAlignment="1">
      <alignment horizontal="center" vertical="center" wrapText="1"/>
    </xf>
    <xf numFmtId="170" fontId="3" fillId="0" borderId="41" xfId="0" applyNumberFormat="1" applyFont="1" applyBorder="1" applyAlignment="1">
      <alignment horizontal="center" vertical="center" wrapText="1"/>
    </xf>
    <xf numFmtId="170" fontId="4" fillId="0" borderId="0" xfId="0" applyNumberFormat="1" applyFont="1" applyFill="1" applyBorder="1"/>
    <xf numFmtId="170" fontId="5" fillId="0" borderId="0" xfId="0" applyNumberFormat="1" applyFont="1" applyFill="1" applyBorder="1"/>
    <xf numFmtId="170" fontId="4" fillId="0" borderId="0" xfId="0" applyNumberFormat="1" applyFont="1" applyBorder="1"/>
    <xf numFmtId="170" fontId="4" fillId="0" borderId="0" xfId="0" applyNumberFormat="1" applyFont="1"/>
    <xf numFmtId="4" fontId="1" fillId="12" borderId="30" xfId="0" applyNumberFormat="1" applyFont="1" applyFill="1" applyBorder="1" applyAlignment="1">
      <alignment horizontal="center" vertical="center"/>
    </xf>
    <xf numFmtId="170" fontId="5" fillId="0" borderId="0" xfId="0" applyNumberFormat="1" applyFont="1" applyBorder="1"/>
    <xf numFmtId="171" fontId="5" fillId="0" borderId="0" xfId="0" applyNumberFormat="1" applyFont="1" applyBorder="1"/>
    <xf numFmtId="168" fontId="1" fillId="0" borderId="8" xfId="0" applyNumberFormat="1" applyFont="1" applyBorder="1" applyAlignment="1">
      <alignment horizontal="center" vertical="center" wrapText="1"/>
    </xf>
    <xf numFmtId="166" fontId="4" fillId="2" borderId="41" xfId="0" applyNumberFormat="1" applyFont="1" applyFill="1" applyBorder="1"/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166" fontId="8" fillId="0" borderId="16" xfId="0" applyNumberFormat="1" applyFont="1" applyBorder="1" applyAlignment="1">
      <alignment horizontal="center" vertical="center"/>
    </xf>
    <xf numFmtId="166" fontId="9" fillId="0" borderId="24" xfId="0" applyNumberFormat="1" applyFont="1" applyBorder="1" applyAlignment="1">
      <alignment horizontal="center" vertical="center"/>
    </xf>
    <xf numFmtId="166" fontId="8" fillId="0" borderId="44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166" fontId="8" fillId="0" borderId="20" xfId="0" applyNumberFormat="1" applyFont="1" applyBorder="1" applyAlignment="1">
      <alignment horizontal="center" vertical="center"/>
    </xf>
    <xf numFmtId="166" fontId="9" fillId="0" borderId="19" xfId="0" applyNumberFormat="1" applyFont="1" applyBorder="1" applyAlignment="1">
      <alignment horizontal="center" vertical="center"/>
    </xf>
    <xf numFmtId="166" fontId="8" fillId="0" borderId="19" xfId="0" applyNumberFormat="1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166" fontId="8" fillId="0" borderId="42" xfId="0" applyNumberFormat="1" applyFont="1" applyBorder="1" applyAlignment="1">
      <alignment horizontal="center" vertical="center"/>
    </xf>
    <xf numFmtId="166" fontId="9" fillId="0" borderId="35" xfId="0" applyNumberFormat="1" applyFont="1" applyBorder="1" applyAlignment="1">
      <alignment horizontal="center" vertical="center"/>
    </xf>
    <xf numFmtId="166" fontId="8" fillId="0" borderId="41" xfId="0" applyNumberFormat="1" applyFont="1" applyBorder="1" applyAlignment="1">
      <alignment horizontal="center" vertical="center"/>
    </xf>
    <xf numFmtId="166" fontId="9" fillId="0" borderId="23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11" fillId="0" borderId="25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/>
    </xf>
    <xf numFmtId="166" fontId="8" fillId="0" borderId="23" xfId="0" applyNumberFormat="1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166" fontId="1" fillId="0" borderId="25" xfId="0" applyNumberFormat="1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/>
    </xf>
    <xf numFmtId="166" fontId="1" fillId="0" borderId="6" xfId="0" applyNumberFormat="1" applyFont="1" applyFill="1" applyBorder="1" applyAlignment="1">
      <alignment horizontal="center" vertical="center"/>
    </xf>
    <xf numFmtId="166" fontId="1" fillId="0" borderId="21" xfId="0" applyNumberFormat="1" applyFont="1" applyFill="1" applyBorder="1" applyAlignment="1">
      <alignment horizontal="center" vertical="center"/>
    </xf>
    <xf numFmtId="2" fontId="0" fillId="0" borderId="38" xfId="0" applyNumberFormat="1" applyFill="1" applyBorder="1" applyAlignment="1">
      <alignment horizontal="center" vertical="center"/>
    </xf>
    <xf numFmtId="1" fontId="0" fillId="0" borderId="28" xfId="0" applyNumberFormat="1" applyFill="1" applyBorder="1" applyAlignment="1">
      <alignment horizontal="center" vertical="center"/>
    </xf>
    <xf numFmtId="3" fontId="0" fillId="0" borderId="16" xfId="0" applyNumberFormat="1" applyFill="1" applyBorder="1" applyAlignment="1">
      <alignment horizontal="center" vertical="center"/>
    </xf>
    <xf numFmtId="166" fontId="2" fillId="0" borderId="40" xfId="0" applyNumberFormat="1" applyFont="1" applyFill="1" applyBorder="1"/>
    <xf numFmtId="166" fontId="2" fillId="0" borderId="28" xfId="0" applyNumberFormat="1" applyFont="1" applyFill="1" applyBorder="1"/>
    <xf numFmtId="0" fontId="0" fillId="0" borderId="8" xfId="0" applyFill="1" applyBorder="1"/>
    <xf numFmtId="2" fontId="0" fillId="0" borderId="3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3" fontId="0" fillId="0" borderId="20" xfId="0" applyNumberFormat="1" applyFill="1" applyBorder="1" applyAlignment="1">
      <alignment horizontal="center" vertical="center"/>
    </xf>
    <xf numFmtId="166" fontId="2" fillId="0" borderId="8" xfId="0" applyNumberFormat="1" applyFont="1" applyFill="1" applyBorder="1"/>
    <xf numFmtId="167" fontId="0" fillId="0" borderId="0" xfId="0" applyNumberFormat="1" applyFill="1" applyBorder="1"/>
    <xf numFmtId="166" fontId="2" fillId="0" borderId="0" xfId="0" applyNumberFormat="1" applyFont="1" applyFill="1" applyBorder="1"/>
    <xf numFmtId="1" fontId="0" fillId="0" borderId="9" xfId="0" applyNumberFormat="1" applyFill="1" applyBorder="1" applyAlignment="1">
      <alignment horizontal="center" vertical="center"/>
    </xf>
    <xf numFmtId="1" fontId="0" fillId="0" borderId="40" xfId="0" applyNumberFormat="1" applyFill="1" applyBorder="1" applyAlignment="1">
      <alignment horizontal="center" vertical="center"/>
    </xf>
    <xf numFmtId="1" fontId="0" fillId="0" borderId="11" xfId="0" applyNumberForma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49" xfId="0" applyFill="1" applyBorder="1" applyAlignment="1">
      <alignment horizontal="center" vertical="center" wrapText="1"/>
    </xf>
    <xf numFmtId="0" fontId="0" fillId="0" borderId="50" xfId="0" applyFill="1" applyBorder="1" applyAlignment="1">
      <alignment horizontal="center" vertical="center" wrapText="1"/>
    </xf>
    <xf numFmtId="0" fontId="0" fillId="0" borderId="51" xfId="0" applyFill="1" applyBorder="1" applyAlignment="1">
      <alignment horizontal="center" vertical="center" wrapText="1"/>
    </xf>
    <xf numFmtId="0" fontId="0" fillId="0" borderId="52" xfId="0" applyFill="1" applyBorder="1" applyAlignment="1">
      <alignment horizontal="center" vertical="center" wrapText="1"/>
    </xf>
    <xf numFmtId="166" fontId="0" fillId="0" borderId="49" xfId="0" applyNumberFormat="1" applyFill="1" applyBorder="1" applyAlignment="1">
      <alignment horizontal="center" vertical="center" wrapText="1"/>
    </xf>
    <xf numFmtId="166" fontId="1" fillId="0" borderId="18" xfId="0" applyNumberFormat="1" applyFont="1" applyFill="1" applyBorder="1" applyAlignment="1">
      <alignment horizontal="center" vertical="center" wrapText="1"/>
    </xf>
    <xf numFmtId="166" fontId="1" fillId="0" borderId="27" xfId="0" applyNumberFormat="1" applyFont="1" applyFill="1" applyBorder="1" applyAlignment="1">
      <alignment horizontal="center" vertical="center" wrapText="1"/>
    </xf>
    <xf numFmtId="166" fontId="0" fillId="0" borderId="48" xfId="0" applyNumberFormat="1" applyFill="1" applyBorder="1" applyAlignment="1">
      <alignment horizontal="center" vertical="center"/>
    </xf>
    <xf numFmtId="166" fontId="0" fillId="0" borderId="33" xfId="0" applyNumberFormat="1" applyFill="1" applyBorder="1" applyAlignment="1">
      <alignment horizontal="center" vertical="center"/>
    </xf>
    <xf numFmtId="167" fontId="4" fillId="0" borderId="17" xfId="0" applyNumberFormat="1" applyFont="1" applyFill="1" applyBorder="1"/>
    <xf numFmtId="167" fontId="4" fillId="0" borderId="21" xfId="0" applyNumberFormat="1" applyFont="1" applyFill="1" applyBorder="1"/>
    <xf numFmtId="167" fontId="4" fillId="0" borderId="22" xfId="0" applyNumberFormat="1" applyFont="1" applyFill="1" applyBorder="1"/>
    <xf numFmtId="166" fontId="1" fillId="0" borderId="4" xfId="0" applyNumberFormat="1" applyFont="1" applyFill="1" applyBorder="1" applyAlignment="1">
      <alignment horizontal="center" vertical="center"/>
    </xf>
    <xf numFmtId="166" fontId="10" fillId="0" borderId="16" xfId="0" applyNumberFormat="1" applyFont="1" applyBorder="1" applyAlignment="1">
      <alignment horizontal="center" vertical="center"/>
    </xf>
    <xf numFmtId="166" fontId="1" fillId="0" borderId="18" xfId="0" applyNumberFormat="1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8" fontId="0" fillId="0" borderId="22" xfId="0" applyNumberFormat="1" applyBorder="1"/>
    <xf numFmtId="0" fontId="0" fillId="0" borderId="22" xfId="0" applyBorder="1"/>
    <xf numFmtId="0" fontId="0" fillId="0" borderId="18" xfId="0" applyBorder="1"/>
    <xf numFmtId="166" fontId="2" fillId="0" borderId="21" xfId="0" applyNumberFormat="1" applyFont="1" applyBorder="1"/>
    <xf numFmtId="0" fontId="0" fillId="0" borderId="2" xfId="0" applyBorder="1"/>
    <xf numFmtId="0" fontId="0" fillId="0" borderId="3" xfId="0" applyBorder="1"/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2" fontId="0" fillId="0" borderId="49" xfId="0" applyNumberFormat="1" applyFill="1" applyBorder="1" applyAlignment="1">
      <alignment horizontal="center" vertical="center" wrapText="1"/>
    </xf>
    <xf numFmtId="172" fontId="0" fillId="0" borderId="8" xfId="0" applyNumberFormat="1" applyFill="1" applyBorder="1" applyAlignment="1">
      <alignment horizontal="center" vertical="center"/>
    </xf>
    <xf numFmtId="172" fontId="0" fillId="0" borderId="0" xfId="0" applyNumberFormat="1" applyFill="1" applyBorder="1"/>
    <xf numFmtId="0" fontId="8" fillId="0" borderId="35" xfId="0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4" fillId="0" borderId="11" xfId="0" applyNumberFormat="1" applyFont="1" applyFill="1" applyBorder="1" applyAlignment="1">
      <alignment horizontal="center" vertical="center" wrapText="1"/>
    </xf>
    <xf numFmtId="2" fontId="4" fillId="0" borderId="39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0" xfId="0" applyNumberFormat="1" applyFont="1"/>
    <xf numFmtId="7" fontId="0" fillId="0" borderId="32" xfId="0" applyNumberFormat="1" applyFill="1" applyBorder="1" applyAlignment="1">
      <alignment horizontal="center" vertical="center"/>
    </xf>
    <xf numFmtId="7" fontId="0" fillId="0" borderId="48" xfId="0" applyNumberFormat="1" applyFill="1" applyBorder="1" applyAlignment="1">
      <alignment horizontal="center" vertical="center"/>
    </xf>
    <xf numFmtId="7" fontId="0" fillId="0" borderId="5" xfId="0" applyNumberFormat="1" applyFill="1" applyBorder="1" applyAlignment="1">
      <alignment horizontal="center" vertical="center"/>
    </xf>
    <xf numFmtId="7" fontId="0" fillId="0" borderId="33" xfId="0" applyNumberFormat="1" applyFill="1" applyBorder="1" applyAlignment="1">
      <alignment horizontal="center" vertical="center"/>
    </xf>
    <xf numFmtId="1" fontId="4" fillId="0" borderId="0" xfId="0" applyNumberFormat="1" applyFont="1"/>
    <xf numFmtId="1" fontId="4" fillId="0" borderId="40" xfId="0" applyNumberFormat="1" applyFont="1" applyBorder="1" applyAlignment="1">
      <alignment horizontal="center" vertical="center" wrapText="1"/>
    </xf>
    <xf numFmtId="1" fontId="4" fillId="0" borderId="41" xfId="0" applyNumberFormat="1" applyFont="1" applyBorder="1"/>
    <xf numFmtId="1" fontId="4" fillId="0" borderId="0" xfId="0" applyNumberFormat="1" applyFont="1" applyBorder="1"/>
    <xf numFmtId="1" fontId="4" fillId="0" borderId="3" xfId="0" applyNumberFormat="1" applyFont="1" applyFill="1" applyBorder="1"/>
    <xf numFmtId="2" fontId="4" fillId="0" borderId="3" xfId="0" applyNumberFormat="1" applyFont="1" applyFill="1" applyBorder="1"/>
    <xf numFmtId="1" fontId="4" fillId="0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/>
    <xf numFmtId="0" fontId="8" fillId="0" borderId="23" xfId="0" applyFont="1" applyFill="1" applyBorder="1" applyAlignment="1">
      <alignment horizontal="center" vertical="center"/>
    </xf>
    <xf numFmtId="0" fontId="4" fillId="0" borderId="16" xfId="0" applyFont="1" applyFill="1" applyBorder="1"/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0" fillId="0" borderId="28" xfId="0" applyBorder="1"/>
    <xf numFmtId="1" fontId="0" fillId="3" borderId="30" xfId="0" applyNumberFormat="1" applyFill="1" applyBorder="1" applyAlignment="1">
      <alignment horizontal="center" vertical="center"/>
    </xf>
    <xf numFmtId="166" fontId="2" fillId="6" borderId="30" xfId="0" applyNumberFormat="1" applyFont="1" applyFill="1" applyBorder="1"/>
    <xf numFmtId="0" fontId="0" fillId="0" borderId="30" xfId="0" applyBorder="1"/>
    <xf numFmtId="4" fontId="0" fillId="3" borderId="28" xfId="0" applyNumberFormat="1" applyFill="1" applyBorder="1" applyAlignment="1">
      <alignment horizontal="center" vertical="center"/>
    </xf>
    <xf numFmtId="4" fontId="0" fillId="3" borderId="0" xfId="0" applyNumberFormat="1" applyFill="1" applyBorder="1" applyAlignment="1">
      <alignment horizontal="center" vertical="center"/>
    </xf>
    <xf numFmtId="166" fontId="1" fillId="0" borderId="8" xfId="0" applyNumberFormat="1" applyFont="1" applyBorder="1" applyAlignment="1">
      <alignment vertical="center"/>
    </xf>
    <xf numFmtId="166" fontId="0" fillId="4" borderId="8" xfId="0" applyNumberFormat="1" applyFill="1" applyBorder="1"/>
    <xf numFmtId="166" fontId="0" fillId="3" borderId="8" xfId="0" applyNumberFormat="1" applyFill="1" applyBorder="1"/>
    <xf numFmtId="166" fontId="1" fillId="6" borderId="8" xfId="0" applyNumberFormat="1" applyFont="1" applyFill="1" applyBorder="1" applyAlignment="1">
      <alignment horizontal="center" vertical="center"/>
    </xf>
    <xf numFmtId="168" fontId="0" fillId="0" borderId="8" xfId="0" applyNumberFormat="1" applyBorder="1"/>
    <xf numFmtId="4" fontId="0" fillId="3" borderId="8" xfId="0" applyNumberFormat="1" applyFill="1" applyBorder="1" applyAlignment="1">
      <alignment horizontal="center" vertical="center"/>
    </xf>
    <xf numFmtId="4" fontId="0" fillId="3" borderId="8" xfId="0" applyNumberFormat="1" applyFill="1" applyBorder="1"/>
    <xf numFmtId="4" fontId="0" fillId="3" borderId="30" xfId="0" applyNumberFormat="1" applyFill="1" applyBorder="1" applyAlignment="1">
      <alignment horizontal="center" vertical="center"/>
    </xf>
    <xf numFmtId="2" fontId="0" fillId="4" borderId="8" xfId="0" applyNumberFormat="1" applyFill="1" applyBorder="1" applyAlignment="1">
      <alignment horizontal="center" vertical="center"/>
    </xf>
    <xf numFmtId="2" fontId="0" fillId="4" borderId="28" xfId="0" applyNumberFormat="1" applyFill="1" applyBorder="1" applyAlignment="1">
      <alignment horizontal="center" vertical="center"/>
    </xf>
    <xf numFmtId="2" fontId="0" fillId="4" borderId="30" xfId="0" applyNumberFormat="1" applyFill="1" applyBorder="1" applyAlignment="1">
      <alignment horizontal="center" vertical="center"/>
    </xf>
    <xf numFmtId="167" fontId="0" fillId="0" borderId="8" xfId="0" applyNumberFormat="1" applyBorder="1"/>
    <xf numFmtId="166" fontId="0" fillId="0" borderId="8" xfId="0" applyNumberFormat="1" applyBorder="1"/>
    <xf numFmtId="167" fontId="1" fillId="0" borderId="8" xfId="0" applyNumberFormat="1" applyFont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166" fontId="0" fillId="3" borderId="8" xfId="0" applyNumberFormat="1" applyFill="1" applyBorder="1" applyAlignment="1">
      <alignment horizontal="center" vertical="center" wrapText="1"/>
    </xf>
    <xf numFmtId="166" fontId="1" fillId="6" borderId="8" xfId="0" applyNumberFormat="1" applyFont="1" applyFill="1" applyBorder="1" applyAlignment="1">
      <alignment horizontal="center" vertical="center" wrapText="1"/>
    </xf>
    <xf numFmtId="168" fontId="0" fillId="0" borderId="28" xfId="0" applyNumberFormat="1" applyBorder="1"/>
    <xf numFmtId="168" fontId="0" fillId="0" borderId="30" xfId="0" applyNumberFormat="1" applyBorder="1"/>
    <xf numFmtId="166" fontId="4" fillId="0" borderId="40" xfId="0" applyNumberFormat="1" applyFont="1" applyBorder="1" applyAlignment="1">
      <alignment horizontal="center" vertical="center" wrapText="1"/>
    </xf>
    <xf numFmtId="167" fontId="4" fillId="0" borderId="3" xfId="0" applyNumberFormat="1" applyFont="1" applyFill="1" applyBorder="1"/>
    <xf numFmtId="0" fontId="4" fillId="0" borderId="3" xfId="0" applyFont="1" applyFill="1" applyBorder="1"/>
    <xf numFmtId="0" fontId="4" fillId="8" borderId="3" xfId="0" applyFont="1" applyFill="1" applyBorder="1"/>
    <xf numFmtId="1" fontId="4" fillId="0" borderId="3" xfId="0" applyNumberFormat="1" applyFont="1" applyBorder="1"/>
    <xf numFmtId="170" fontId="4" fillId="0" borderId="3" xfId="0" applyNumberFormat="1" applyFont="1" applyBorder="1"/>
    <xf numFmtId="2" fontId="4" fillId="0" borderId="3" xfId="0" applyNumberFormat="1" applyFont="1" applyBorder="1"/>
    <xf numFmtId="2" fontId="4" fillId="0" borderId="3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66" fontId="4" fillId="0" borderId="3" xfId="0" applyNumberFormat="1" applyFont="1" applyBorder="1"/>
    <xf numFmtId="0" fontId="4" fillId="7" borderId="3" xfId="0" applyFont="1" applyFill="1" applyBorder="1"/>
    <xf numFmtId="166" fontId="5" fillId="0" borderId="3" xfId="0" applyNumberFormat="1" applyFont="1" applyFill="1" applyBorder="1"/>
    <xf numFmtId="170" fontId="4" fillId="0" borderId="3" xfId="0" applyNumberFormat="1" applyFont="1" applyFill="1" applyBorder="1"/>
    <xf numFmtId="166" fontId="0" fillId="5" borderId="8" xfId="0" applyNumberFormat="1" applyFill="1" applyBorder="1" applyAlignment="1">
      <alignment horizontal="center" vertical="center" wrapText="1"/>
    </xf>
    <xf numFmtId="166" fontId="0" fillId="5" borderId="8" xfId="0" applyNumberFormat="1" applyFill="1" applyBorder="1"/>
    <xf numFmtId="166" fontId="1" fillId="0" borderId="8" xfId="0" applyNumberFormat="1" applyFont="1" applyBorder="1" applyAlignment="1">
      <alignment horizontal="center" vertical="center"/>
    </xf>
    <xf numFmtId="166" fontId="0" fillId="5" borderId="8" xfId="0" applyNumberFormat="1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166" fontId="0" fillId="5" borderId="28" xfId="0" applyNumberFormat="1" applyFill="1" applyBorder="1" applyAlignment="1">
      <alignment horizontal="center" vertical="center"/>
    </xf>
    <xf numFmtId="166" fontId="0" fillId="5" borderId="30" xfId="0" applyNumberFormat="1" applyFill="1" applyBorder="1" applyAlignment="1">
      <alignment horizontal="center" vertical="center"/>
    </xf>
    <xf numFmtId="3" fontId="2" fillId="5" borderId="8" xfId="0" applyNumberFormat="1" applyFont="1" applyFill="1" applyBorder="1" applyAlignment="1">
      <alignment horizontal="center" vertical="center"/>
    </xf>
    <xf numFmtId="3" fontId="2" fillId="5" borderId="30" xfId="0" applyNumberFormat="1" applyFont="1" applyFill="1" applyBorder="1" applyAlignment="1">
      <alignment horizontal="center" vertical="center"/>
    </xf>
    <xf numFmtId="3" fontId="2" fillId="5" borderId="28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Border="1"/>
    <xf numFmtId="166" fontId="5" fillId="2" borderId="3" xfId="0" applyNumberFormat="1" applyFont="1" applyFill="1" applyBorder="1"/>
    <xf numFmtId="1" fontId="4" fillId="0" borderId="0" xfId="0" applyNumberFormat="1" applyFont="1" applyFill="1"/>
    <xf numFmtId="170" fontId="4" fillId="0" borderId="0" xfId="0" applyNumberFormat="1" applyFont="1" applyFill="1"/>
    <xf numFmtId="2" fontId="4" fillId="0" borderId="0" xfId="0" applyNumberFormat="1" applyFont="1" applyFill="1"/>
    <xf numFmtId="2" fontId="4" fillId="0" borderId="0" xfId="0" applyNumberFormat="1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/>
    <xf numFmtId="0" fontId="0" fillId="0" borderId="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 wrapText="1"/>
    </xf>
    <xf numFmtId="166" fontId="1" fillId="0" borderId="26" xfId="0" applyNumberFormat="1" applyFont="1" applyBorder="1" applyAlignment="1">
      <alignment horizontal="center" vertical="center" wrapText="1"/>
    </xf>
    <xf numFmtId="2" fontId="0" fillId="2" borderId="8" xfId="0" applyNumberFormat="1" applyFill="1" applyBorder="1" applyAlignment="1">
      <alignment horizontal="center" vertical="center"/>
    </xf>
    <xf numFmtId="0" fontId="6" fillId="0" borderId="0" xfId="0" applyFont="1" applyBorder="1"/>
    <xf numFmtId="3" fontId="0" fillId="5" borderId="28" xfId="0" applyNumberFormat="1" applyFill="1" applyBorder="1" applyAlignment="1">
      <alignment horizontal="center" vertical="center"/>
    </xf>
    <xf numFmtId="2" fontId="0" fillId="4" borderId="8" xfId="0" applyNumberFormat="1" applyFill="1" applyBorder="1"/>
    <xf numFmtId="2" fontId="0" fillId="4" borderId="30" xfId="0" applyNumberFormat="1" applyFill="1" applyBorder="1"/>
    <xf numFmtId="2" fontId="0" fillId="4" borderId="28" xfId="0" applyNumberFormat="1" applyFill="1" applyBorder="1"/>
    <xf numFmtId="0" fontId="2" fillId="0" borderId="54" xfId="0" applyFont="1" applyFill="1" applyBorder="1" applyAlignment="1">
      <alignment horizontal="center" vertical="center" wrapText="1"/>
    </xf>
    <xf numFmtId="166" fontId="1" fillId="0" borderId="51" xfId="0" applyNumberFormat="1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166" fontId="2" fillId="0" borderId="30" xfId="0" applyNumberFormat="1" applyFont="1" applyBorder="1"/>
    <xf numFmtId="0" fontId="2" fillId="0" borderId="30" xfId="0" applyFont="1" applyBorder="1"/>
    <xf numFmtId="166" fontId="2" fillId="0" borderId="3" xfId="0" applyNumberFormat="1" applyFont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1" xfId="0" applyBorder="1"/>
    <xf numFmtId="0" fontId="10" fillId="0" borderId="42" xfId="0" applyNumberFormat="1" applyFont="1" applyBorder="1" applyAlignment="1">
      <alignment horizontal="center" vertical="center"/>
    </xf>
    <xf numFmtId="166" fontId="8" fillId="2" borderId="19" xfId="0" applyNumberFormat="1" applyFont="1" applyFill="1" applyBorder="1" applyAlignment="1">
      <alignment horizontal="left" vertical="center"/>
    </xf>
    <xf numFmtId="166" fontId="4" fillId="13" borderId="0" xfId="0" applyNumberFormat="1" applyFont="1" applyFill="1" applyBorder="1"/>
    <xf numFmtId="166" fontId="4" fillId="13" borderId="3" xfId="0" applyNumberFormat="1" applyFont="1" applyFill="1" applyBorder="1"/>
    <xf numFmtId="166" fontId="1" fillId="0" borderId="8" xfId="0" applyNumberFormat="1" applyFont="1" applyFill="1" applyBorder="1" applyAlignment="1">
      <alignment horizontal="center" vertical="center"/>
    </xf>
    <xf numFmtId="7" fontId="0" fillId="0" borderId="8" xfId="0" applyNumberFormat="1" applyFill="1" applyBorder="1" applyAlignment="1">
      <alignment horizontal="center" vertical="center"/>
    </xf>
    <xf numFmtId="167" fontId="4" fillId="0" borderId="8" xfId="0" applyNumberFormat="1" applyFont="1" applyFill="1" applyBorder="1"/>
    <xf numFmtId="2" fontId="0" fillId="0" borderId="8" xfId="0" applyNumberFormat="1" applyFill="1" applyBorder="1" applyAlignment="1">
      <alignment horizontal="center" vertical="center"/>
    </xf>
    <xf numFmtId="167" fontId="4" fillId="0" borderId="8" xfId="0" applyNumberFormat="1" applyFont="1" applyFill="1" applyBorder="1" applyAlignment="1">
      <alignment horizontal="center" vertical="center"/>
    </xf>
    <xf numFmtId="166" fontId="3" fillId="0" borderId="8" xfId="0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 wrapText="1"/>
    </xf>
    <xf numFmtId="167" fontId="3" fillId="0" borderId="8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172" fontId="0" fillId="0" borderId="8" xfId="0" applyNumberFormat="1" applyFill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center"/>
    </xf>
    <xf numFmtId="166" fontId="9" fillId="0" borderId="22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166" fontId="8" fillId="0" borderId="34" xfId="0" applyNumberFormat="1" applyFont="1" applyBorder="1" applyAlignment="1">
      <alignment horizontal="center" vertical="center"/>
    </xf>
    <xf numFmtId="166" fontId="8" fillId="2" borderId="35" xfId="0" applyNumberFormat="1" applyFont="1" applyFill="1" applyBorder="1" applyAlignment="1">
      <alignment horizontal="left" vertical="center"/>
    </xf>
    <xf numFmtId="166" fontId="9" fillId="0" borderId="8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6" fontId="8" fillId="0" borderId="11" xfId="0" applyNumberFormat="1" applyFont="1" applyFill="1" applyBorder="1" applyAlignment="1">
      <alignment horizontal="center" vertical="center"/>
    </xf>
    <xf numFmtId="166" fontId="8" fillId="0" borderId="11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166" fontId="8" fillId="0" borderId="9" xfId="0" applyNumberFormat="1" applyFont="1" applyBorder="1" applyAlignment="1">
      <alignment horizontal="center" vertical="center"/>
    </xf>
    <xf numFmtId="166" fontId="0" fillId="0" borderId="8" xfId="0" applyNumberFormat="1" applyFont="1" applyFill="1" applyBorder="1"/>
    <xf numFmtId="166" fontId="3" fillId="0" borderId="8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/>
    <xf numFmtId="166" fontId="4" fillId="2" borderId="0" xfId="0" applyNumberFormat="1" applyFont="1" applyFill="1" applyBorder="1"/>
    <xf numFmtId="0" fontId="0" fillId="0" borderId="0" xfId="0" applyFill="1" applyBorder="1" applyAlignment="1">
      <alignment horizontal="right"/>
    </xf>
    <xf numFmtId="0" fontId="0" fillId="0" borderId="0" xfId="0" applyFill="1" applyAlignment="1">
      <alignment horizontal="right"/>
    </xf>
    <xf numFmtId="166" fontId="0" fillId="2" borderId="30" xfId="0" applyNumberFormat="1" applyFill="1" applyBorder="1" applyAlignment="1">
      <alignment horizontal="center"/>
    </xf>
    <xf numFmtId="0" fontId="8" fillId="2" borderId="10" xfId="0" applyFont="1" applyFill="1" applyBorder="1" applyAlignment="1">
      <alignment horizontal="left"/>
    </xf>
    <xf numFmtId="166" fontId="1" fillId="0" borderId="13" xfId="0" applyNumberFormat="1" applyFont="1" applyBorder="1" applyAlignment="1">
      <alignment horizontal="center" vertical="center" wrapText="1"/>
    </xf>
    <xf numFmtId="166" fontId="1" fillId="0" borderId="3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166" fontId="1" fillId="0" borderId="12" xfId="0" applyNumberFormat="1" applyFont="1" applyBorder="1" applyAlignment="1">
      <alignment horizontal="center" vertical="center" wrapText="1"/>
    </xf>
    <xf numFmtId="166" fontId="1" fillId="0" borderId="29" xfId="0" applyNumberFormat="1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166" fontId="1" fillId="0" borderId="53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7" fontId="1" fillId="0" borderId="17" xfId="0" applyNumberFormat="1" applyFont="1" applyBorder="1" applyAlignment="1">
      <alignment horizontal="center" vertical="center"/>
    </xf>
    <xf numFmtId="167" fontId="1" fillId="0" borderId="21" xfId="0" applyNumberFormat="1" applyFont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/>
    </xf>
    <xf numFmtId="0" fontId="1" fillId="12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68" fontId="1" fillId="0" borderId="0" xfId="0" applyNumberFormat="1" applyFont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166" fontId="1" fillId="0" borderId="43" xfId="0" applyNumberFormat="1" applyFont="1" applyBorder="1" applyAlignment="1">
      <alignment horizontal="center" vertical="center" wrapText="1"/>
    </xf>
    <xf numFmtId="166" fontId="1" fillId="0" borderId="30" xfId="0" applyNumberFormat="1" applyFont="1" applyBorder="1" applyAlignment="1">
      <alignment horizontal="center" vertical="center" wrapText="1"/>
    </xf>
    <xf numFmtId="166" fontId="1" fillId="0" borderId="17" xfId="0" applyNumberFormat="1" applyFont="1" applyBorder="1" applyAlignment="1">
      <alignment horizontal="center" vertical="center" wrapText="1"/>
    </xf>
    <xf numFmtId="166" fontId="1" fillId="0" borderId="22" xfId="0" applyNumberFormat="1" applyFont="1" applyBorder="1" applyAlignment="1">
      <alignment horizontal="center" vertical="center" wrapText="1"/>
    </xf>
    <xf numFmtId="166" fontId="1" fillId="0" borderId="18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6" fontId="5" fillId="0" borderId="17" xfId="0" applyNumberFormat="1" applyFont="1" applyBorder="1" applyAlignment="1">
      <alignment horizontal="center" vertical="center" wrapText="1"/>
    </xf>
    <xf numFmtId="166" fontId="5" fillId="0" borderId="22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168" fontId="1" fillId="0" borderId="8" xfId="0" applyNumberFormat="1" applyFont="1" applyBorder="1" applyAlignment="1">
      <alignment horizontal="center" vertical="center" wrapText="1"/>
    </xf>
    <xf numFmtId="168" fontId="1" fillId="0" borderId="30" xfId="0" applyNumberFormat="1" applyFont="1" applyBorder="1" applyAlignment="1">
      <alignment horizontal="center" vertical="center" wrapText="1"/>
    </xf>
    <xf numFmtId="166" fontId="1" fillId="0" borderId="10" xfId="0" applyNumberFormat="1" applyFont="1" applyBorder="1" applyAlignment="1">
      <alignment horizontal="center" vertical="center" wrapText="1"/>
    </xf>
    <xf numFmtId="166" fontId="1" fillId="0" borderId="23" xfId="0" applyNumberFormat="1" applyFont="1" applyBorder="1" applyAlignment="1">
      <alignment horizontal="center" vertical="center" wrapText="1"/>
    </xf>
    <xf numFmtId="166" fontId="1" fillId="0" borderId="14" xfId="0" applyNumberFormat="1" applyFont="1" applyBorder="1" applyAlignment="1">
      <alignment horizontal="center" vertical="center" wrapText="1"/>
    </xf>
    <xf numFmtId="166" fontId="1" fillId="0" borderId="47" xfId="0" applyNumberFormat="1" applyFont="1" applyBorder="1" applyAlignment="1">
      <alignment horizontal="center" vertical="center" wrapText="1"/>
    </xf>
    <xf numFmtId="166" fontId="1" fillId="0" borderId="15" xfId="0" applyNumberFormat="1" applyFont="1" applyBorder="1" applyAlignment="1">
      <alignment horizontal="center" vertical="center" wrapText="1"/>
    </xf>
    <xf numFmtId="166" fontId="1" fillId="0" borderId="46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erry" id="{7EC5162A-4DAD-4FAA-96C7-B7F9E1CBA360}" userId="Jerry" providerId="None"/>
  <person displayName="Jerry Holmes" id="{6A978FB5-5038-4E37-854C-1E1A2E1E4EB7}" userId="Jerry Holmes" providerId="None"/>
  <person displayName="Jerry Holmes" id="{5E65EB16-CC11-45BC-BE29-B21ECB03E427}" userId="S::jholmes@apexgeoscience.com::a9469bc9-fb60-460e-9a91-88b7cd1f225d" providerId="AD"/>
  <person displayName="Jerry Holmes" id="{7D176302-BF1D-4703-BD7E-A3463356CD18}" userId="S::jholmes@ApexGeoscienceLtd.onmicrosoft.com::63b07a7a-8770-452f-9279-ffc42141b52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0" dT="2021-02-08T16:59:52.24" personId="{6A978FB5-5038-4E37-854C-1E1A2E1E4EB7}" id="{41280661-84E1-44FD-8DC1-34DD791EB033}">
    <text>4hr on site, 5hr charge to demobe to FSJ from Hermann.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0" dT="2021-02-08T20:11:51.54" personId="{6A978FB5-5038-4E37-854C-1E1A2E1E4EB7}" id="{465B19C9-E62D-4E19-AA86-5F7C92C508D1}">
    <text>5.5hrs on site, 5.5hr demob to PG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18" dT="2021-02-22T16:37:59.55" personId="{7EC5162A-4DAD-4FAA-96C7-B7F9E1CBA360}" id="{C05070F5-BE17-4AF9-805A-1803E0C58CFF}">
    <text>Office hrs worked prior to mob.  No breakdown supplied as requested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J16" dT="2021-02-04T02:25:25.78" personId="{6A978FB5-5038-4E37-854C-1E1A2E1E4EB7}" id="{B98BB02C-055D-4697-A3ED-BDE2F03F0FAA}">
    <text>153m actual logged (from 41m to 194m)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G37" dT="2020-04-10T18:28:45.26" personId="{7D176302-BF1D-4703-BD7E-A3463356CD18}" id="{6E27C17B-CCB4-479A-88AE-DB1D2FE59757}">
    <text>3 loads due to orientation</text>
  </threadedComment>
  <threadedComment ref="G38" dT="2020-04-13T02:52:03.22" personId="{7D176302-BF1D-4703-BD7E-A3463356CD18}" id="{3584A648-BA60-4615-8C45-DC4CE4E95383}">
    <text>3 loads</text>
  </threadedComment>
  <threadedComment ref="G39" dT="2020-04-13T02:52:12.40" personId="{7D176302-BF1D-4703-BD7E-A3463356CD18}" id="{1F84F0CC-96E7-46BD-A81C-66E87659CF9F}">
    <text>4 loads</text>
  </threadedComment>
  <threadedComment ref="G40" dT="2020-04-13T02:52:21.87" personId="{7D176302-BF1D-4703-BD7E-A3463356CD18}" id="{0A0E71A8-5D0D-4C8A-8C8D-2DC4F162474C}">
    <text>4 loads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P10" dT="2021-01-27T19:26:29.75" personId="{6A978FB5-5038-4E37-854C-1E1A2E1E4EB7}" id="{5290AD41-10FE-4099-9AFE-B9364B12B1DD}">
    <text>includes switch rig to coring and spot pipe truck</text>
  </threadedComment>
  <threadedComment ref="BC12" dT="2021-02-05T22:53:02.32" personId="{6A978FB5-5038-4E37-854C-1E1A2E1E4EB7}" id="{87A3CD4B-1824-4879-BCA1-BD7EFDFEEFB5}">
    <text>145 cement bags ($3000), 80 benny bags ($1200)</text>
  </threadedComment>
  <threadedComment ref="E14" dT="2021-01-28T00:35:31.60" personId="{6A978FB5-5038-4E37-854C-1E1A2E1E4EB7}" id="{D9F2BB23-BEE2-41C7-867E-7DEA3449D5BD}">
    <text>crew change</text>
  </threadedComment>
  <threadedComment ref="AV14" dT="2021-02-05T23:00:20.98" personId="{6A978FB5-5038-4E37-854C-1E1A2E1E4EB7}" id="{B5E2E58C-9C9E-4718-B77E-1A8EE9D01D48}">
    <text>i had 3</text>
  </threadedComment>
  <threadedComment ref="AK17" dT="2021-02-05T23:04:33.94" personId="{6A978FB5-5038-4E37-854C-1E1A2E1E4EB7}" id="{05DFB05B-23DC-4C8E-84AB-B47FCF1EA5C3}">
    <text>1 retip to be invoiced later.  INVOICED Feb 1</text>
  </threadedComment>
  <threadedComment ref="P19" dT="2021-02-05T23:09:28.97" personId="{6A978FB5-5038-4E37-854C-1E1A2E1E4EB7}" id="{901AD09B-B87D-4A69-A2CA-2EBEB1214DA0}">
    <text>should be .75 with the .25 safety logger meeting</text>
  </threadedComment>
  <threadedComment ref="AT20" dT="2021-02-05T23:14:05.70" personId="{6A978FB5-5038-4E37-854C-1E1A2E1E4EB7}" id="{68B7FE6B-9AF9-4A5C-8E1D-92EE2413F01A}">
    <text>i had the 37m here</text>
  </threadedComment>
  <threadedComment ref="E30" dT="2021-02-18T17:16:15.36" personId="{6A978FB5-5038-4E37-854C-1E1A2E1E4EB7}" id="{CA76FBE5-93A5-466F-AB70-8AEC4D6C8C74}">
    <text>crew switch out including Davin/Albert</text>
  </threadedComment>
  <threadedComment ref="P31" dT="2021-02-05T16:48:26.41" personId="{6A978FB5-5038-4E37-854C-1E1A2E1E4EB7}" id="{6698AFB9-954D-4ED5-A00A-E7D0A2579F40}">
    <text>medic stuck so the on standby to help, wait on crew to arrive, mix mud for coring</text>
  </threadedComment>
  <threadedComment ref="T31" dT="2021-02-05T21:24:42.23" personId="{6A978FB5-5038-4E37-854C-1E1A2E1E4EB7}" id="{1FB84405-F3B8-4614-BCE5-8BABE3A1FDFE}">
    <text>mixing mud at operating rate</text>
  </threadedComment>
  <threadedComment ref="T33" dT="2021-02-05T21:24:42.23" personId="{6A978FB5-5038-4E37-854C-1E1A2E1E4EB7}" id="{0C659B29-879E-499B-8692-D9EA1DBC6826}">
    <text>mixing mud at operating rate</text>
  </threadedComment>
  <threadedComment ref="P34" dT="2021-02-07T18:18:18.37" personId="{6A978FB5-5038-4E37-854C-1E1A2E1E4EB7}" id="{045DCABA-8ED0-4EE4-91E9-C497A1D0BAAA}">
    <text>They drop core barrel and we pay standby for them to rig out the gear.</text>
  </threadedComment>
  <threadedComment ref="T35" dT="2021-02-07T18:22:37.21" personId="{6A978FB5-5038-4E37-854C-1E1A2E1E4EB7}" id="{857FED05-9B8B-417E-97D1-304C484B4B8A}">
    <text>circ and cond hole at hourly rate</text>
  </threadedComment>
  <threadedComment ref="AK35" dT="2021-02-11T17:36:41.45" personId="{6A978FB5-5038-4E37-854C-1E1A2E1E4EB7}" id="{7DDD12FD-20AA-425A-BEDB-87AB60B1D8ED}">
    <text>1 bit retip to be charged later</text>
  </threadedComment>
  <threadedComment ref="P37" dT="2021-02-08T17:19:15.86" personId="{6A978FB5-5038-4E37-854C-1E1A2E1E4EB7}" id="{D763AC8E-2226-4A27-B90E-B608CD96E671}">
    <text>wait on water, everything freezing up</text>
  </threadedComment>
  <threadedComment ref="P40" dT="2021-02-11T17:35:35.32" personId="{6A978FB5-5038-4E37-854C-1E1A2E1E4EB7}" id="{553FD917-462C-4E83-B881-665390421640}">
    <text>Poor drilling by crew.  Should have tripped ages ago.</text>
  </threadedComment>
  <threadedComment ref="AK40" dT="2021-02-11T17:37:44.74" personId="{6A978FB5-5038-4E37-854C-1E1A2E1E4EB7}" id="{386774DB-D331-4F48-9498-95A8A275C7F8}">
    <text>1 bit retip to be charged later</text>
  </threadedComment>
  <threadedComment ref="P44" dT="2021-02-18T18:01:11.17" personId="{6A978FB5-5038-4E37-854C-1E1A2E1E4EB7}" id="{4668FE5B-FDD9-4DD1-B360-6684888A407C}">
    <text>Safety, and switch to core/odex</text>
  </threadedComment>
  <threadedComment ref="P45" dT="2021-02-12T18:42:43.07" personId="{6A978FB5-5038-4E37-854C-1E1A2E1E4EB7}" id="{93D37568-8553-4B35-A142-6AD996F382B6}">
    <text>8.5hr on standby due to "POLAR VORTEX :)"</text>
  </threadedComment>
  <threadedComment ref="AK52" dT="2021-02-11T17:37:44.74" personId="{6A978FB5-5038-4E37-854C-1E1A2E1E4EB7}" id="{AFEDF292-E61E-4038-A75A-7C6AB4FB7D0A}">
    <text>1 bit retip to be charged later</text>
  </threadedComment>
  <threadedComment ref="AK54" dT="2021-02-11T17:37:44.74" personId="{6A978FB5-5038-4E37-854C-1E1A2E1E4EB7}" id="{5CF8D71D-9F55-4E47-872C-CDC5AE7321ED}">
    <text>1 bit retip to be charged later</text>
  </threadedComment>
  <threadedComment ref="P55" dT="2021-02-18T15:50:23.74" personId="{6A978FB5-5038-4E37-854C-1E1A2E1E4EB7}" id="{A160FD18-5A79-4676-9AE7-C1074E860015}">
    <text>0.5 safety, 11.5hr move a few smalls to LD but have to wait for morning move to LD pad</text>
  </threadedComment>
  <threadedComment ref="AK56" dT="2021-02-18T15:56:33.72" personId="{6A978FB5-5038-4E37-854C-1E1A2E1E4EB7}" id="{2F48E493-CF98-4F1E-BA8F-12AB28846F98}">
    <text>1 odex driver retip</text>
  </threadedComment>
  <threadedComment ref="P58" dT="2021-02-20T16:36:07.75" personId="{6A978FB5-5038-4E37-854C-1E1A2E1E4EB7}" id="{E6D4F1E8-CCCE-4357-9C2C-976353E81DB0}">
    <text>1hr cement casing shoe</text>
  </threadedComment>
  <threadedComment ref="P65" dT="2021-02-22T20:08:24.53" personId="{7EC5162A-4DAD-4FAA-96C7-B7F9E1CBA360}" id="{147EA033-484A-4EB5-803F-E0D8E2EA7433}">
    <text>Blizzard</text>
  </threadedComment>
  <threadedComment ref="P66" dT="2021-02-22T20:56:27.24" personId="{5E65EB16-CC11-45BC-BE29-B21ECB03E427}" id="{2132B0A0-6C5B-4C2B-BBAA-953122D2F9D6}">
    <text>8hrs standby due to weather</text>
  </threadedComment>
  <threadedComment ref="P67" dT="2021-02-22T20:56:27.24" personId="{5E65EB16-CC11-45BC-BE29-B21ECB03E427}" id="{D3BA7AEA-A381-4624-866F-429A67CF2337}">
    <text>8hrs standby due to weather</text>
  </threadedComment>
  <threadedComment ref="P68" dT="2021-02-22T20:56:27.24" personId="{5E65EB16-CC11-45BC-BE29-B21ECB03E427}" id="{4AA41F19-79D3-496E-9F52-3A6A6CC629C6}">
    <text>8hrs standby due to weather</text>
  </threadedComment>
  <threadedComment ref="Q70" dT="2021-02-26T17:27:12.54" personId="{5E65EB16-CC11-45BC-BE29-B21ECB03E427}" id="{38AD6B59-45B2-4C22-A491-6CA8CA6AA467}">
    <text>Prep site for next hole including bumping rig, moving cyclone and hoses for bigger double sump, and major snow removal.</text>
  </threadedComment>
  <threadedComment ref="P71" dT="2021-02-26T17:29:24.21" personId="{5E65EB16-CC11-45BC-BE29-B21ECB03E427}" id="{E91DC424-5B74-4985-8A51-2D259BFA1AB6}">
    <text>includes wait on cement and switch rig to conventional</text>
  </threadedComment>
  <threadedComment ref="P85" dT="2021-03-04T16:02:50.97" personId="{5E65EB16-CC11-45BC-BE29-B21ECB03E427}" id="{FCA05926-3BE5-4CD0-8EC1-8B17F0859695}">
    <text>wait on cement</text>
  </threadedComment>
  <threadedComment ref="P86" dT="2021-03-05T01:39:24.02" personId="{5E65EB16-CC11-45BC-BE29-B21ECB03E427}" id="{1999B4A4-CB47-49E8-82E7-6A75F3A2C019}">
    <text>Includes Ministry visit</text>
  </threadedComment>
  <threadedComment ref="AJ104" dT="2020-05-06T00:41:30.20" personId="{7D176302-BF1D-4703-BD7E-A3463356CD18}" id="{F64D3F89-EB73-4249-A37B-84A58D5F522C}">
    <text>Cut drill string due to soft pad.  Hoe extracated new hammer</text>
  </threadedComment>
  <threadedComment ref="AJ105" dT="2020-05-06T00:46:04.30" personId="{7D176302-BF1D-4703-BD7E-A3463356CD18}" id="{CF789EEF-B25B-4B13-B924-AB63B09CC1A0}">
    <text>Ring Bit for Symmetrix system</text>
  </threadedComment>
  <threadedComment ref="AJ111" dT="2020-05-10T01:16:41.27" personId="{7D176302-BF1D-4703-BD7E-A3463356CD18}" id="{975DA9E5-FED5-4C7A-96CF-0E7F66D42E13}">
    <text>30m suction line</text>
  </threadedComment>
  <threadedComment ref="AJ132" dT="2020-05-21T14:14:04.86" personId="{7D176302-BF1D-4703-BD7E-A3463356CD18}" id="{0DABA250-AE3D-442A-BCC8-334AED0F81DA}">
    <text>12" drive shoe</text>
  </threadedComment>
  <threadedComment ref="AJ134" dT="2020-05-21T14:24:22.35" personId="{7D176302-BF1D-4703-BD7E-A3463356CD18}" id="{E2C59A71-61E0-4CC3-B8FF-D9B8FCDC5A3E}">
    <text>$100 well head fitting, 3hr hot shot service to bring grout plant back ($165/hr)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P10" dT="2021-02-18T22:08:36.12" personId="{6A978FB5-5038-4E37-854C-1E1A2E1E4EB7}" id="{8C70A090-9771-4B07-ADFF-22ABD70037DA}">
    <text>Jan 19-Feb1 on Jan 21 Invoice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EBDD2-8757-4E56-AF43-58F85950254E}">
  <dimension ref="A1:AC48"/>
  <sheetViews>
    <sheetView topLeftCell="A2" workbookViewId="0">
      <pane xSplit="2" ySplit="2" topLeftCell="C4" activePane="bottomRight" state="frozen"/>
      <selection activeCell="A2" sqref="A2"/>
      <selection pane="topRight" activeCell="C2" sqref="C2"/>
      <selection pane="bottomLeft" activeCell="A4" sqref="A4"/>
      <selection pane="bottomRight" activeCell="F20" sqref="F20"/>
    </sheetView>
  </sheetViews>
  <sheetFormatPr defaultColWidth="9.109375" defaultRowHeight="13.2" x14ac:dyDescent="0.25"/>
  <cols>
    <col min="1" max="1" width="27.44140625" style="15" bestFit="1" customWidth="1"/>
    <col min="2" max="2" width="1.33203125" style="9" customWidth="1"/>
    <col min="3" max="3" width="10.33203125" style="9" customWidth="1"/>
    <col min="4" max="4" width="9.6640625" style="9" customWidth="1"/>
    <col min="5" max="5" width="9.6640625" style="206" customWidth="1"/>
    <col min="6" max="7" width="9.6640625" style="9" customWidth="1"/>
    <col min="8" max="8" width="11.21875" style="10" customWidth="1"/>
    <col min="9" max="9" width="7.5546875" style="10" hidden="1" customWidth="1"/>
    <col min="10" max="10" width="9" style="10" hidden="1" customWidth="1"/>
    <col min="11" max="11" width="8.88671875" style="10" bestFit="1" customWidth="1"/>
    <col min="12" max="12" width="8.88671875" style="10" hidden="1" customWidth="1"/>
    <col min="13" max="13" width="8.88671875" style="10" bestFit="1" customWidth="1"/>
    <col min="14" max="14" width="8.88671875" style="10" customWidth="1"/>
    <col min="15" max="16" width="11.21875" style="10" customWidth="1"/>
    <col min="17" max="17" width="8.5546875" style="9" bestFit="1" customWidth="1"/>
    <col min="18" max="18" width="7.5546875" style="9" customWidth="1"/>
    <col min="19" max="19" width="6.77734375" style="9" bestFit="1" customWidth="1"/>
    <col min="20" max="21" width="7.5546875" style="9" bestFit="1" customWidth="1"/>
    <col min="22" max="22" width="8.5546875" style="9" customWidth="1"/>
    <col min="23" max="23" width="0" style="9" hidden="1" customWidth="1"/>
    <col min="24" max="24" width="8.5546875" style="9" customWidth="1"/>
    <col min="25" max="25" width="8.5546875" style="9" hidden="1" customWidth="1"/>
    <col min="26" max="26" width="7.6640625" style="9" bestFit="1" customWidth="1"/>
    <col min="27" max="27" width="13.109375" style="9" customWidth="1"/>
    <col min="28" max="28" width="13.77734375" style="9" customWidth="1"/>
    <col min="29" max="29" width="68.5546875" style="9" bestFit="1" customWidth="1"/>
    <col min="30" max="16384" width="9.109375" style="9"/>
  </cols>
  <sheetData>
    <row r="1" spans="1:29" ht="13.5" hidden="1" customHeight="1" x14ac:dyDescent="0.25">
      <c r="A1" s="6" t="s">
        <v>10</v>
      </c>
      <c r="B1" s="7"/>
      <c r="C1" s="8" t="s">
        <v>39</v>
      </c>
      <c r="D1" s="8"/>
      <c r="E1" s="202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29" ht="52.8" customHeight="1" x14ac:dyDescent="0.25">
      <c r="A2" s="124" t="s">
        <v>133</v>
      </c>
      <c r="B2" s="53"/>
      <c r="C2" s="62" t="s">
        <v>49</v>
      </c>
      <c r="D2" s="62" t="s">
        <v>134</v>
      </c>
      <c r="E2" s="203" t="s">
        <v>169</v>
      </c>
      <c r="F2" s="13" t="s">
        <v>151</v>
      </c>
      <c r="G2" s="13" t="s">
        <v>179</v>
      </c>
      <c r="H2" s="13" t="s">
        <v>145</v>
      </c>
      <c r="I2" s="54" t="s">
        <v>146</v>
      </c>
      <c r="J2" s="54" t="s">
        <v>147</v>
      </c>
      <c r="K2" s="54" t="s">
        <v>148</v>
      </c>
      <c r="L2" s="54" t="s">
        <v>149</v>
      </c>
      <c r="M2" s="54" t="s">
        <v>171</v>
      </c>
      <c r="N2" s="54" t="s">
        <v>150</v>
      </c>
      <c r="O2" s="339" t="s">
        <v>152</v>
      </c>
      <c r="P2" s="335" t="s">
        <v>153</v>
      </c>
      <c r="Q2" s="54" t="s">
        <v>135</v>
      </c>
      <c r="R2" s="54" t="s">
        <v>137</v>
      </c>
      <c r="S2" s="54" t="s">
        <v>136</v>
      </c>
      <c r="T2" s="54" t="s">
        <v>138</v>
      </c>
      <c r="U2" s="54" t="s">
        <v>139</v>
      </c>
      <c r="V2" s="54" t="s">
        <v>140</v>
      </c>
      <c r="W2" s="63" t="s">
        <v>141</v>
      </c>
      <c r="X2" s="63" t="s">
        <v>142</v>
      </c>
      <c r="Y2" s="63" t="s">
        <v>143</v>
      </c>
      <c r="Z2" s="63" t="s">
        <v>144</v>
      </c>
      <c r="AA2" s="337" t="s">
        <v>73</v>
      </c>
      <c r="AB2" s="337" t="s">
        <v>74</v>
      </c>
      <c r="AC2" s="341" t="s">
        <v>20</v>
      </c>
    </row>
    <row r="3" spans="1:29" ht="13.8" thickBot="1" x14ac:dyDescent="0.3">
      <c r="A3" s="121">
        <f>O15+AA15</f>
        <v>38925.438999999998</v>
      </c>
      <c r="B3" s="73"/>
      <c r="C3" s="74">
        <v>2400</v>
      </c>
      <c r="D3" s="75">
        <v>496</v>
      </c>
      <c r="E3" s="204">
        <v>0</v>
      </c>
      <c r="F3" s="81">
        <v>336</v>
      </c>
      <c r="G3" s="81">
        <v>259</v>
      </c>
      <c r="H3" s="81">
        <v>604</v>
      </c>
      <c r="I3" s="77">
        <v>175</v>
      </c>
      <c r="J3" s="77">
        <v>215</v>
      </c>
      <c r="K3" s="77">
        <v>310</v>
      </c>
      <c r="L3" s="77">
        <v>78</v>
      </c>
      <c r="M3" s="77">
        <v>61</v>
      </c>
      <c r="N3" s="77">
        <v>1.1000000000000001</v>
      </c>
      <c r="O3" s="340"/>
      <c r="P3" s="336"/>
      <c r="Q3" s="82">
        <v>22</v>
      </c>
      <c r="R3" s="82">
        <v>56.56</v>
      </c>
      <c r="S3" s="82">
        <v>37.08</v>
      </c>
      <c r="T3" s="82">
        <v>30.13</v>
      </c>
      <c r="U3" s="83">
        <v>3.26</v>
      </c>
      <c r="V3" s="84">
        <v>200.28</v>
      </c>
      <c r="W3" s="84">
        <v>26.92</v>
      </c>
      <c r="X3" s="84">
        <v>29.98</v>
      </c>
      <c r="Y3" s="125">
        <v>232.4</v>
      </c>
      <c r="Z3" s="113">
        <v>27.51</v>
      </c>
      <c r="AA3" s="338"/>
      <c r="AB3" s="338"/>
      <c r="AC3" s="341"/>
    </row>
    <row r="4" spans="1:29" s="22" customFormat="1" x14ac:dyDescent="0.25">
      <c r="A4" s="64">
        <v>44227</v>
      </c>
      <c r="B4" s="59"/>
      <c r="C4" s="65">
        <v>1</v>
      </c>
      <c r="D4" s="65"/>
      <c r="E4" s="68"/>
      <c r="F4" s="68"/>
      <c r="G4" s="68"/>
      <c r="H4" s="69"/>
      <c r="I4" s="69"/>
      <c r="J4" s="69"/>
      <c r="K4" s="69"/>
      <c r="L4" s="69"/>
      <c r="M4" s="69"/>
      <c r="N4" s="67"/>
      <c r="O4" s="66">
        <f>((C4*$C$3)+(D4*$D$3)+(F4*$F$3)+(H4*$H$3)+(G4*$G$3)+(I4*$I$3)+(J4*$J$3)+(K4*$K$3)+(L4*$L$3)+(M4*$M$3)+(N4*$N$3))</f>
        <v>2400</v>
      </c>
      <c r="P4" s="66">
        <f>O4</f>
        <v>2400</v>
      </c>
      <c r="Q4" s="65"/>
      <c r="R4" s="65"/>
      <c r="S4" s="65"/>
      <c r="T4" s="65"/>
      <c r="U4" s="65"/>
      <c r="V4" s="65"/>
      <c r="W4" s="65"/>
      <c r="X4" s="65"/>
      <c r="Y4" s="65"/>
      <c r="Z4" s="65"/>
      <c r="AA4" s="66">
        <f>((Q4*$Q$3)+(R4*$R$3)+(S4*$S$3)+(W4*$W$3)+(T4*$T$3)+(U4*$U$3)+(V4*$V$3)+(X4*$X$3)+(Y4*$Y$3)+(Z4*$Z$3))</f>
        <v>0</v>
      </c>
      <c r="AB4" s="66">
        <f>AA4</f>
        <v>0</v>
      </c>
    </row>
    <row r="5" spans="1:29" s="22" customFormat="1" x14ac:dyDescent="0.25">
      <c r="A5" s="64">
        <v>44228</v>
      </c>
      <c r="B5" s="59"/>
      <c r="C5" s="65"/>
      <c r="D5" s="65"/>
      <c r="E5" s="68"/>
      <c r="F5" s="68">
        <v>2</v>
      </c>
      <c r="G5" s="68"/>
      <c r="H5" s="69"/>
      <c r="I5" s="69"/>
      <c r="J5" s="69"/>
      <c r="K5" s="69"/>
      <c r="L5" s="69"/>
      <c r="M5" s="69"/>
      <c r="N5" s="67">
        <v>170</v>
      </c>
      <c r="O5" s="66">
        <f>((C5*$C$3)+(D5*$D$3)+(F5*$F$3)+(H5*$H$3)+(G5*$G$3)+(I5*$I$3)+(J5*$J$3)+(K5*$K$3)+(L5*$L$3)+(M5*$M$3)+(N5*$N$3))</f>
        <v>859</v>
      </c>
      <c r="P5" s="66">
        <f>P4+O5</f>
        <v>3259</v>
      </c>
      <c r="Q5" s="65"/>
      <c r="R5" s="65"/>
      <c r="S5" s="65"/>
      <c r="T5" s="65"/>
      <c r="U5" s="65"/>
      <c r="V5" s="65"/>
      <c r="W5" s="65"/>
      <c r="X5" s="65"/>
      <c r="Y5" s="65"/>
      <c r="Z5" s="65"/>
      <c r="AA5" s="66">
        <f t="shared" ref="AA5:AA14" si="0">((Q5*$Q$3)+(R5*$R$3)+(S5*$S$3)+(W5*$W$3)+(T5*$T$3)+(U5*$U$3)+(V5*$V$3)+(X5*$X$3)+(Y5*$Y$3)+(Z5*$Z$3))</f>
        <v>0</v>
      </c>
      <c r="AB5" s="66">
        <f>AA5+AB4</f>
        <v>0</v>
      </c>
      <c r="AC5" s="22" t="s">
        <v>165</v>
      </c>
    </row>
    <row r="6" spans="1:29" s="22" customFormat="1" x14ac:dyDescent="0.25">
      <c r="A6" s="64">
        <v>44229</v>
      </c>
      <c r="B6" s="59"/>
      <c r="C6" s="65"/>
      <c r="D6" s="65">
        <v>1</v>
      </c>
      <c r="E6" s="68">
        <v>28.5</v>
      </c>
      <c r="F6" s="68">
        <v>12.75</v>
      </c>
      <c r="G6" s="68"/>
      <c r="H6" s="69">
        <v>1</v>
      </c>
      <c r="I6" s="69"/>
      <c r="J6" s="69"/>
      <c r="K6" s="69">
        <v>1</v>
      </c>
      <c r="L6" s="69"/>
      <c r="M6" s="69">
        <v>1</v>
      </c>
      <c r="N6" s="67">
        <v>94.29</v>
      </c>
      <c r="O6" s="66">
        <f t="shared" ref="O6:O14" si="1">((C6*$C$3)+(D6*$D$3)+(F6*$F$3)+(H6*$H$3)+(G6*$G$3)+(I6*$I$3)+(J6*$J$3)+(K6*$K$3)+(L6*$L$3)+(M6*$M$3)+(N6*$N$3))</f>
        <v>5858.7190000000001</v>
      </c>
      <c r="P6" s="66">
        <f t="shared" ref="P6:P14" si="2">P5+O6</f>
        <v>9117.719000000001</v>
      </c>
      <c r="Q6" s="65"/>
      <c r="R6" s="65"/>
      <c r="S6" s="65"/>
      <c r="T6" s="65"/>
      <c r="U6" s="65"/>
      <c r="V6" s="65"/>
      <c r="W6" s="65"/>
      <c r="X6" s="65"/>
      <c r="Y6" s="65"/>
      <c r="Z6" s="65"/>
      <c r="AA6" s="66">
        <f t="shared" si="0"/>
        <v>0</v>
      </c>
      <c r="AB6" s="66">
        <f t="shared" ref="AB6:AB14" si="3">AA6+AB5</f>
        <v>0</v>
      </c>
    </row>
    <row r="7" spans="1:29" s="22" customFormat="1" x14ac:dyDescent="0.25">
      <c r="A7" s="64">
        <v>44230</v>
      </c>
      <c r="B7" s="59"/>
      <c r="C7" s="65"/>
      <c r="D7" s="65">
        <v>1</v>
      </c>
      <c r="E7" s="68">
        <v>20</v>
      </c>
      <c r="F7" s="68">
        <v>12.5</v>
      </c>
      <c r="G7" s="68"/>
      <c r="H7" s="69">
        <v>1</v>
      </c>
      <c r="I7" s="69"/>
      <c r="J7" s="69"/>
      <c r="K7" s="69">
        <v>1</v>
      </c>
      <c r="L7" s="69"/>
      <c r="M7" s="69">
        <v>1</v>
      </c>
      <c r="N7" s="67">
        <v>252</v>
      </c>
      <c r="O7" s="66">
        <f t="shared" si="1"/>
        <v>5948.2</v>
      </c>
      <c r="P7" s="66">
        <f t="shared" si="2"/>
        <v>15065.919000000002</v>
      </c>
      <c r="Q7" s="65">
        <v>2</v>
      </c>
      <c r="R7" s="65"/>
      <c r="S7" s="65"/>
      <c r="T7" s="65"/>
      <c r="U7" s="65"/>
      <c r="V7" s="65"/>
      <c r="W7" s="65"/>
      <c r="X7" s="65">
        <v>5</v>
      </c>
      <c r="Y7" s="65"/>
      <c r="Z7" s="65"/>
      <c r="AA7" s="66">
        <f t="shared" si="0"/>
        <v>193.9</v>
      </c>
      <c r="AB7" s="66">
        <f t="shared" si="3"/>
        <v>193.9</v>
      </c>
    </row>
    <row r="8" spans="1:29" s="22" customFormat="1" x14ac:dyDescent="0.25">
      <c r="A8" s="64">
        <v>44231</v>
      </c>
      <c r="B8" s="59"/>
      <c r="C8" s="65"/>
      <c r="D8" s="65">
        <v>1</v>
      </c>
      <c r="E8" s="68">
        <v>14</v>
      </c>
      <c r="F8" s="68">
        <v>10</v>
      </c>
      <c r="G8" s="68">
        <v>2</v>
      </c>
      <c r="H8" s="69">
        <v>1</v>
      </c>
      <c r="I8" s="69"/>
      <c r="J8" s="69"/>
      <c r="K8" s="69">
        <v>1</v>
      </c>
      <c r="L8" s="69"/>
      <c r="M8" s="69">
        <v>1</v>
      </c>
      <c r="N8" s="67">
        <v>278</v>
      </c>
      <c r="O8" s="66">
        <f t="shared" si="1"/>
        <v>5654.8</v>
      </c>
      <c r="P8" s="66">
        <f t="shared" si="2"/>
        <v>20720.719000000001</v>
      </c>
      <c r="Q8" s="65">
        <v>4</v>
      </c>
      <c r="R8" s="65">
        <v>4</v>
      </c>
      <c r="S8" s="65">
        <v>3</v>
      </c>
      <c r="T8" s="65"/>
      <c r="U8" s="65">
        <v>4</v>
      </c>
      <c r="V8" s="65">
        <v>2</v>
      </c>
      <c r="W8" s="65"/>
      <c r="X8" s="65">
        <v>3</v>
      </c>
      <c r="Y8" s="65"/>
      <c r="Z8" s="65">
        <v>8</v>
      </c>
      <c r="AA8" s="66">
        <f t="shared" si="0"/>
        <v>1149.0999999999999</v>
      </c>
      <c r="AB8" s="66">
        <f t="shared" si="3"/>
        <v>1343</v>
      </c>
    </row>
    <row r="9" spans="1:29" s="22" customFormat="1" x14ac:dyDescent="0.25">
      <c r="A9" s="64">
        <v>44232</v>
      </c>
      <c r="B9" s="59"/>
      <c r="C9" s="65"/>
      <c r="D9" s="65">
        <v>1</v>
      </c>
      <c r="E9" s="68">
        <v>2.44</v>
      </c>
      <c r="F9" s="273">
        <v>3.5</v>
      </c>
      <c r="G9" s="68">
        <v>8.5</v>
      </c>
      <c r="H9" s="69">
        <v>1</v>
      </c>
      <c r="I9" s="69"/>
      <c r="J9" s="69"/>
      <c r="K9" s="69">
        <v>1</v>
      </c>
      <c r="L9" s="69"/>
      <c r="M9" s="69">
        <v>1</v>
      </c>
      <c r="N9" s="67">
        <v>164</v>
      </c>
      <c r="O9" s="66">
        <f t="shared" si="1"/>
        <v>5028.8999999999996</v>
      </c>
      <c r="P9" s="66">
        <f t="shared" si="2"/>
        <v>25749.618999999999</v>
      </c>
      <c r="Q9" s="65"/>
      <c r="R9" s="65"/>
      <c r="S9" s="65"/>
      <c r="T9" s="65"/>
      <c r="U9" s="65"/>
      <c r="V9" s="65"/>
      <c r="W9" s="65"/>
      <c r="X9" s="65">
        <v>1</v>
      </c>
      <c r="Y9" s="65"/>
      <c r="Z9" s="65"/>
      <c r="AA9" s="66">
        <f t="shared" si="0"/>
        <v>29.98</v>
      </c>
      <c r="AB9" s="66">
        <f t="shared" si="3"/>
        <v>1372.98</v>
      </c>
    </row>
    <row r="10" spans="1:29" s="22" customFormat="1" x14ac:dyDescent="0.25">
      <c r="A10" s="64">
        <v>44233</v>
      </c>
      <c r="B10" s="59"/>
      <c r="C10" s="65"/>
      <c r="D10" s="65">
        <v>1</v>
      </c>
      <c r="E10" s="68">
        <v>24.08</v>
      </c>
      <c r="F10" s="68">
        <v>13.5</v>
      </c>
      <c r="G10" s="68"/>
      <c r="H10" s="69">
        <v>1</v>
      </c>
      <c r="I10" s="69"/>
      <c r="J10" s="69"/>
      <c r="K10" s="69">
        <v>1</v>
      </c>
      <c r="L10" s="69"/>
      <c r="M10" s="69">
        <v>1</v>
      </c>
      <c r="N10" s="67"/>
      <c r="O10" s="66">
        <f t="shared" si="1"/>
        <v>6007</v>
      </c>
      <c r="P10" s="66">
        <f t="shared" si="2"/>
        <v>31756.618999999999</v>
      </c>
      <c r="Q10" s="65">
        <v>2</v>
      </c>
      <c r="R10" s="65"/>
      <c r="S10" s="65"/>
      <c r="T10" s="65"/>
      <c r="U10" s="65"/>
      <c r="V10" s="65"/>
      <c r="W10" s="65"/>
      <c r="X10" s="65">
        <v>2</v>
      </c>
      <c r="Y10" s="65"/>
      <c r="Z10" s="65"/>
      <c r="AA10" s="66">
        <f t="shared" si="0"/>
        <v>103.96000000000001</v>
      </c>
      <c r="AB10" s="66">
        <f t="shared" si="3"/>
        <v>1476.94</v>
      </c>
    </row>
    <row r="11" spans="1:29" s="22" customFormat="1" x14ac:dyDescent="0.25">
      <c r="A11" s="64">
        <v>44234</v>
      </c>
      <c r="B11" s="59"/>
      <c r="C11" s="65"/>
      <c r="D11" s="65">
        <v>1</v>
      </c>
      <c r="E11" s="68"/>
      <c r="F11" s="68">
        <v>4</v>
      </c>
      <c r="G11" s="68"/>
      <c r="H11" s="69">
        <v>1</v>
      </c>
      <c r="I11" s="69"/>
      <c r="J11" s="69"/>
      <c r="K11" s="69">
        <v>1</v>
      </c>
      <c r="L11" s="69"/>
      <c r="M11" s="69">
        <v>1</v>
      </c>
      <c r="N11" s="67">
        <v>270</v>
      </c>
      <c r="O11" s="66">
        <f t="shared" si="1"/>
        <v>3112</v>
      </c>
      <c r="P11" s="66">
        <f t="shared" si="2"/>
        <v>34868.618999999999</v>
      </c>
      <c r="Q11" s="65"/>
      <c r="R11" s="65"/>
      <c r="S11" s="65"/>
      <c r="T11" s="65"/>
      <c r="U11" s="65"/>
      <c r="V11" s="65"/>
      <c r="W11" s="65"/>
      <c r="X11" s="65">
        <v>6</v>
      </c>
      <c r="Y11" s="65"/>
      <c r="Z11" s="65"/>
      <c r="AA11" s="66">
        <f t="shared" si="0"/>
        <v>179.88</v>
      </c>
      <c r="AB11" s="66">
        <f t="shared" si="3"/>
        <v>1656.8200000000002</v>
      </c>
      <c r="AC11" s="22" t="s">
        <v>198</v>
      </c>
    </row>
    <row r="12" spans="1:29" s="22" customFormat="1" x14ac:dyDescent="0.25">
      <c r="A12" s="64">
        <v>44235</v>
      </c>
      <c r="B12" s="59"/>
      <c r="C12" s="65">
        <v>1</v>
      </c>
      <c r="D12" s="65"/>
      <c r="E12" s="68"/>
      <c r="F12" s="68"/>
      <c r="G12" s="68"/>
      <c r="H12" s="69"/>
      <c r="I12" s="69"/>
      <c r="J12" s="69"/>
      <c r="K12" s="69"/>
      <c r="L12" s="69"/>
      <c r="M12" s="69"/>
      <c r="N12" s="67"/>
      <c r="O12" s="66">
        <f t="shared" si="1"/>
        <v>2400</v>
      </c>
      <c r="P12" s="66">
        <f t="shared" si="2"/>
        <v>37268.618999999999</v>
      </c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>
        <f t="shared" si="0"/>
        <v>0</v>
      </c>
      <c r="AB12" s="66">
        <f t="shared" si="3"/>
        <v>1656.8200000000002</v>
      </c>
    </row>
    <row r="13" spans="1:29" s="22" customFormat="1" x14ac:dyDescent="0.25">
      <c r="A13" s="64">
        <v>44236</v>
      </c>
      <c r="B13" s="59"/>
      <c r="C13" s="65"/>
      <c r="D13" s="65"/>
      <c r="E13" s="68"/>
      <c r="F13" s="68"/>
      <c r="G13" s="68"/>
      <c r="H13" s="69"/>
      <c r="I13" s="69"/>
      <c r="J13" s="69"/>
      <c r="K13" s="69"/>
      <c r="L13" s="69"/>
      <c r="M13" s="69"/>
      <c r="N13" s="67"/>
      <c r="O13" s="66">
        <f t="shared" si="1"/>
        <v>0</v>
      </c>
      <c r="P13" s="66">
        <f t="shared" si="2"/>
        <v>37268.618999999999</v>
      </c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6">
        <f t="shared" si="0"/>
        <v>0</v>
      </c>
      <c r="AB13" s="66">
        <f t="shared" si="3"/>
        <v>1656.8200000000002</v>
      </c>
    </row>
    <row r="14" spans="1:29" s="22" customFormat="1" ht="13.8" thickBot="1" x14ac:dyDescent="0.3">
      <c r="A14" s="64">
        <v>44237</v>
      </c>
      <c r="B14" s="59"/>
      <c r="C14" s="215"/>
      <c r="D14" s="215"/>
      <c r="E14" s="216"/>
      <c r="F14" s="216"/>
      <c r="G14" s="216"/>
      <c r="H14" s="217"/>
      <c r="I14" s="217"/>
      <c r="J14" s="217"/>
      <c r="K14" s="217"/>
      <c r="L14" s="217"/>
      <c r="M14" s="217"/>
      <c r="N14" s="218"/>
      <c r="O14" s="219">
        <f t="shared" si="1"/>
        <v>0</v>
      </c>
      <c r="P14" s="219">
        <f t="shared" si="2"/>
        <v>37268.618999999999</v>
      </c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9">
        <f t="shared" si="0"/>
        <v>0</v>
      </c>
      <c r="AB14" s="219">
        <f t="shared" si="3"/>
        <v>1656.8200000000002</v>
      </c>
    </row>
    <row r="15" spans="1:29" s="22" customFormat="1" x14ac:dyDescent="0.25">
      <c r="A15" s="64"/>
      <c r="C15" s="68">
        <f t="shared" ref="C15:D15" si="4">SUM(C4:C14)</f>
        <v>2</v>
      </c>
      <c r="D15" s="68">
        <f t="shared" si="4"/>
        <v>6</v>
      </c>
      <c r="E15" s="68">
        <f>SUM(E4:E14)</f>
        <v>89.02</v>
      </c>
      <c r="F15" s="68">
        <f t="shared" ref="F15:N15" si="5">SUM(F4:F14)</f>
        <v>58.25</v>
      </c>
      <c r="G15" s="68">
        <f t="shared" si="5"/>
        <v>10.5</v>
      </c>
      <c r="H15" s="68">
        <f t="shared" si="5"/>
        <v>6</v>
      </c>
      <c r="I15" s="68">
        <f t="shared" si="5"/>
        <v>0</v>
      </c>
      <c r="J15" s="68">
        <f t="shared" si="5"/>
        <v>0</v>
      </c>
      <c r="K15" s="68">
        <f t="shared" si="5"/>
        <v>6</v>
      </c>
      <c r="L15" s="68">
        <f t="shared" si="5"/>
        <v>0</v>
      </c>
      <c r="M15" s="68">
        <f t="shared" si="5"/>
        <v>6</v>
      </c>
      <c r="N15" s="68">
        <f t="shared" si="5"/>
        <v>1228.29</v>
      </c>
      <c r="O15" s="70">
        <f>SUM(O4:O14)</f>
        <v>37268.618999999999</v>
      </c>
      <c r="P15" s="66"/>
      <c r="Q15" s="65">
        <f>SUM(Q4:Q14)</f>
        <v>8</v>
      </c>
      <c r="R15" s="65">
        <f t="shared" ref="R15:Z15" si="6">SUM(R4:R14)</f>
        <v>4</v>
      </c>
      <c r="S15" s="65">
        <f t="shared" si="6"/>
        <v>3</v>
      </c>
      <c r="T15" s="65">
        <f t="shared" si="6"/>
        <v>0</v>
      </c>
      <c r="U15" s="65">
        <f t="shared" si="6"/>
        <v>4</v>
      </c>
      <c r="V15" s="65">
        <f t="shared" si="6"/>
        <v>2</v>
      </c>
      <c r="W15" s="65">
        <f t="shared" si="6"/>
        <v>0</v>
      </c>
      <c r="X15" s="65">
        <f t="shared" si="6"/>
        <v>17</v>
      </c>
      <c r="Y15" s="65">
        <f t="shared" si="6"/>
        <v>0</v>
      </c>
      <c r="Z15" s="65">
        <f t="shared" si="6"/>
        <v>8</v>
      </c>
      <c r="AA15" s="70">
        <f>SUM(AA4:AA14)</f>
        <v>1656.8200000000002</v>
      </c>
    </row>
    <row r="16" spans="1:29" s="58" customFormat="1" x14ac:dyDescent="0.25">
      <c r="A16" s="60"/>
      <c r="E16" s="205"/>
      <c r="H16" s="56"/>
      <c r="I16" s="56"/>
      <c r="J16" s="56"/>
      <c r="K16" s="56"/>
      <c r="L16" s="56"/>
      <c r="M16" s="56"/>
      <c r="N16" s="56"/>
      <c r="O16" s="56"/>
      <c r="P16" s="56"/>
    </row>
    <row r="17" spans="1:16" s="58" customFormat="1" x14ac:dyDescent="0.25">
      <c r="A17" s="60"/>
      <c r="E17" s="205"/>
      <c r="H17" s="56"/>
      <c r="I17" s="56"/>
      <c r="J17" s="56"/>
      <c r="K17" s="56"/>
      <c r="L17" s="56"/>
      <c r="M17" s="56"/>
      <c r="N17" s="56"/>
      <c r="O17" s="56"/>
      <c r="P17" s="56"/>
    </row>
    <row r="18" spans="1:16" s="58" customFormat="1" x14ac:dyDescent="0.25">
      <c r="A18" s="60"/>
      <c r="E18" s="205"/>
      <c r="H18" s="56"/>
      <c r="I18" s="56"/>
      <c r="J18" s="56"/>
      <c r="K18" s="56"/>
      <c r="L18" s="56"/>
      <c r="M18" s="56"/>
      <c r="N18" s="56"/>
      <c r="O18" s="56"/>
      <c r="P18" s="56"/>
    </row>
    <row r="19" spans="1:16" s="58" customFormat="1" x14ac:dyDescent="0.25">
      <c r="A19" s="60"/>
      <c r="E19" s="205"/>
      <c r="H19" s="56"/>
      <c r="I19" s="56"/>
      <c r="J19" s="56"/>
      <c r="K19" s="56"/>
      <c r="L19" s="56"/>
      <c r="M19" s="56"/>
      <c r="N19" s="56"/>
      <c r="O19" s="56"/>
      <c r="P19" s="56"/>
    </row>
    <row r="20" spans="1:16" x14ac:dyDescent="0.25">
      <c r="A20" s="14"/>
    </row>
    <row r="21" spans="1:16" x14ac:dyDescent="0.25">
      <c r="A21" s="14"/>
    </row>
    <row r="22" spans="1:16" x14ac:dyDescent="0.25">
      <c r="A22" s="14"/>
    </row>
    <row r="23" spans="1:16" x14ac:dyDescent="0.25">
      <c r="A23" s="14"/>
    </row>
    <row r="24" spans="1:16" x14ac:dyDescent="0.25">
      <c r="A24" s="14"/>
    </row>
    <row r="25" spans="1:16" x14ac:dyDescent="0.25">
      <c r="A25" s="14"/>
    </row>
    <row r="26" spans="1:16" x14ac:dyDescent="0.25">
      <c r="A26" s="14"/>
    </row>
    <row r="27" spans="1:16" x14ac:dyDescent="0.25">
      <c r="A27" s="14"/>
    </row>
    <row r="28" spans="1:16" x14ac:dyDescent="0.25">
      <c r="A28" s="14"/>
    </row>
    <row r="29" spans="1:16" x14ac:dyDescent="0.25">
      <c r="A29" s="14"/>
    </row>
    <row r="30" spans="1:16" x14ac:dyDescent="0.25">
      <c r="A30" s="14"/>
    </row>
    <row r="31" spans="1:16" x14ac:dyDescent="0.25">
      <c r="A31" s="14"/>
    </row>
    <row r="32" spans="1:16" ht="39.6" customHeight="1" x14ac:dyDescent="0.25">
      <c r="A32" s="14"/>
    </row>
    <row r="33" spans="1:1" x14ac:dyDescent="0.25">
      <c r="A33" s="14"/>
    </row>
    <row r="34" spans="1:1" x14ac:dyDescent="0.25">
      <c r="A34" s="14"/>
    </row>
    <row r="35" spans="1:1" x14ac:dyDescent="0.25">
      <c r="A35" s="14"/>
    </row>
    <row r="36" spans="1:1" x14ac:dyDescent="0.25">
      <c r="A36" s="14"/>
    </row>
    <row r="37" spans="1:1" x14ac:dyDescent="0.25">
      <c r="A37" s="14"/>
    </row>
    <row r="38" spans="1:1" x14ac:dyDescent="0.25">
      <c r="A38" s="14"/>
    </row>
    <row r="39" spans="1:1" x14ac:dyDescent="0.25">
      <c r="A39" s="14"/>
    </row>
    <row r="40" spans="1:1" x14ac:dyDescent="0.25">
      <c r="A40" s="14"/>
    </row>
    <row r="41" spans="1:1" x14ac:dyDescent="0.25">
      <c r="A41" s="14"/>
    </row>
    <row r="42" spans="1:1" x14ac:dyDescent="0.25">
      <c r="A42" s="14"/>
    </row>
    <row r="43" spans="1:1" x14ac:dyDescent="0.25">
      <c r="A43" s="14"/>
    </row>
    <row r="44" spans="1:1" x14ac:dyDescent="0.25">
      <c r="A44" s="14"/>
    </row>
    <row r="45" spans="1:1" x14ac:dyDescent="0.25">
      <c r="A45" s="14"/>
    </row>
    <row r="46" spans="1:1" x14ac:dyDescent="0.25">
      <c r="A46" s="14"/>
    </row>
    <row r="47" spans="1:1" x14ac:dyDescent="0.25">
      <c r="A47" s="14"/>
    </row>
    <row r="48" spans="1:1" x14ac:dyDescent="0.25">
      <c r="A48" s="14"/>
    </row>
  </sheetData>
  <mergeCells count="5">
    <mergeCell ref="P2:P3"/>
    <mergeCell ref="AA2:AA3"/>
    <mergeCell ref="AB2:AB3"/>
    <mergeCell ref="O2:O3"/>
    <mergeCell ref="AC2:AC3"/>
  </mergeCells>
  <conditionalFormatting sqref="AQ4:AQ11">
    <cfRule type="cellIs" dxfId="3" priority="1" operator="greaterThan">
      <formula>0</formula>
    </cfRule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08FFB-0AD9-4EA8-ACCB-A823FB925A73}">
  <dimension ref="A1:M18"/>
  <sheetViews>
    <sheetView workbookViewId="0">
      <selection sqref="A1:XFD1048576"/>
    </sheetView>
  </sheetViews>
  <sheetFormatPr defaultColWidth="8.88671875" defaultRowHeight="14.4" x14ac:dyDescent="0.3"/>
  <cols>
    <col min="1" max="1" width="27.44140625" style="164" bestFit="1" customWidth="1"/>
    <col min="2" max="2" width="12.44140625" style="99" bestFit="1" customWidth="1"/>
    <col min="3" max="3" width="12.44140625" style="200" customWidth="1"/>
    <col min="4" max="4" width="9.109375" style="200" bestFit="1" customWidth="1"/>
    <col min="5" max="5" width="9.21875" style="99" bestFit="1" customWidth="1"/>
    <col min="6" max="6" width="8.33203125" style="99" bestFit="1" customWidth="1"/>
    <col min="7" max="7" width="11" style="99" customWidth="1"/>
    <col min="8" max="8" width="8.109375" style="99" bestFit="1" customWidth="1"/>
    <col min="9" max="9" width="7.109375" style="99" bestFit="1" customWidth="1"/>
    <col min="10" max="10" width="14.88671875" style="100" customWidth="1"/>
    <col min="11" max="11" width="10.77734375" style="100" bestFit="1" customWidth="1"/>
    <col min="12" max="12" width="11.109375" style="100" bestFit="1" customWidth="1"/>
    <col min="13" max="13" width="43.88671875" style="99" bestFit="1" customWidth="1"/>
    <col min="14" max="16384" width="8.88671875" style="99"/>
  </cols>
  <sheetData>
    <row r="1" spans="1:13" ht="58.2" thickBot="1" x14ac:dyDescent="0.35">
      <c r="A1" s="169" t="s">
        <v>157</v>
      </c>
      <c r="B1" s="170" t="s">
        <v>158</v>
      </c>
      <c r="C1" s="198" t="s">
        <v>176</v>
      </c>
      <c r="D1" s="198" t="s">
        <v>177</v>
      </c>
      <c r="E1" s="171" t="s">
        <v>178</v>
      </c>
      <c r="F1" s="172" t="s">
        <v>159</v>
      </c>
      <c r="G1" s="173" t="s">
        <v>160</v>
      </c>
      <c r="H1" s="173" t="s">
        <v>6</v>
      </c>
      <c r="I1" s="174" t="s">
        <v>161</v>
      </c>
      <c r="J1" s="175" t="s">
        <v>103</v>
      </c>
      <c r="K1" s="176" t="s">
        <v>5</v>
      </c>
      <c r="L1" s="177" t="s">
        <v>1</v>
      </c>
      <c r="M1" s="150" t="s">
        <v>20</v>
      </c>
    </row>
    <row r="2" spans="1:13" ht="15" thickBot="1" x14ac:dyDescent="0.35">
      <c r="A2" s="183">
        <f>K14</f>
        <v>13637.5</v>
      </c>
      <c r="B2" s="207">
        <v>135</v>
      </c>
      <c r="C2" s="208">
        <v>85</v>
      </c>
      <c r="D2" s="208">
        <v>115</v>
      </c>
      <c r="E2" s="208">
        <v>75</v>
      </c>
      <c r="F2" s="209">
        <v>115</v>
      </c>
      <c r="G2" s="210">
        <v>50</v>
      </c>
      <c r="H2" s="210">
        <v>150</v>
      </c>
      <c r="I2" s="208">
        <v>50</v>
      </c>
      <c r="J2" s="210">
        <v>125</v>
      </c>
      <c r="K2" s="151" t="s">
        <v>0</v>
      </c>
      <c r="L2" s="152" t="s">
        <v>0</v>
      </c>
      <c r="M2" s="153"/>
    </row>
    <row r="3" spans="1:13" x14ac:dyDescent="0.3">
      <c r="A3" s="180">
        <v>44227</v>
      </c>
      <c r="B3" s="154"/>
      <c r="C3" s="199">
        <v>4.5</v>
      </c>
      <c r="D3" s="199">
        <v>3</v>
      </c>
      <c r="E3" s="161"/>
      <c r="F3" s="166"/>
      <c r="G3" s="161"/>
      <c r="H3" s="161">
        <v>2</v>
      </c>
      <c r="I3" s="168">
        <v>2</v>
      </c>
      <c r="J3" s="162">
        <v>2</v>
      </c>
      <c r="K3" s="157">
        <f>((B3*$B$2)+(C3*$C$2)+(D3*$D$2)+(G3*$G$2)+(F3*$F$2)+(H3*$H$2)+(I3*$I$2)+(J3*$J$2)+(E3*$E$2))</f>
        <v>1377.5</v>
      </c>
      <c r="L3" s="158">
        <f>K3</f>
        <v>1377.5</v>
      </c>
      <c r="M3" s="159"/>
    </row>
    <row r="4" spans="1:13" x14ac:dyDescent="0.3">
      <c r="A4" s="181">
        <v>44228</v>
      </c>
      <c r="B4" s="160"/>
      <c r="C4" s="199">
        <v>11</v>
      </c>
      <c r="D4" s="199">
        <v>12</v>
      </c>
      <c r="E4" s="161"/>
      <c r="F4" s="166"/>
      <c r="G4" s="161">
        <v>1</v>
      </c>
      <c r="H4" s="161">
        <v>2</v>
      </c>
      <c r="I4" s="168">
        <v>2</v>
      </c>
      <c r="J4" s="162">
        <v>1</v>
      </c>
      <c r="K4" s="157">
        <f>((B4*$B$2)+(C4*$C$2)+(D4*$D$2)+(G4*$G$2)+(F4*$F$2)+(H4*$H$2)+(I4*$I$2)+(J4*$J$2)+(E4*$E$2))</f>
        <v>2890</v>
      </c>
      <c r="L4" s="163">
        <f t="shared" ref="L4:L13" si="0">L3+K4</f>
        <v>4267.5</v>
      </c>
      <c r="M4" s="159"/>
    </row>
    <row r="5" spans="1:13" x14ac:dyDescent="0.3">
      <c r="A5" s="181">
        <v>44229</v>
      </c>
      <c r="B5" s="160"/>
      <c r="C5" s="199">
        <v>12</v>
      </c>
      <c r="D5" s="199"/>
      <c r="E5" s="161"/>
      <c r="F5" s="166">
        <v>9</v>
      </c>
      <c r="G5" s="161">
        <v>1</v>
      </c>
      <c r="H5" s="161">
        <v>1</v>
      </c>
      <c r="I5" s="168">
        <v>1</v>
      </c>
      <c r="J5" s="162">
        <v>1</v>
      </c>
      <c r="K5" s="157">
        <f t="shared" ref="K5:K13" si="1">((B5*$B$2)+(C5*$C$2)+(D5*$D$2)+(G5*$G$2)+(F5*$F$2)+(H5*$H$2)+(I5*$I$2)+(J5*$J$2)+(E5*$E$2))</f>
        <v>2430</v>
      </c>
      <c r="L5" s="163">
        <f t="shared" si="0"/>
        <v>6697.5</v>
      </c>
      <c r="M5" s="159"/>
    </row>
    <row r="6" spans="1:13" x14ac:dyDescent="0.3">
      <c r="A6" s="181">
        <v>44230</v>
      </c>
      <c r="B6" s="160"/>
      <c r="C6" s="199">
        <v>12</v>
      </c>
      <c r="D6" s="199"/>
      <c r="E6" s="161"/>
      <c r="F6" s="166">
        <v>1</v>
      </c>
      <c r="G6" s="161">
        <v>1</v>
      </c>
      <c r="H6" s="161">
        <v>1</v>
      </c>
      <c r="I6" s="168">
        <v>1</v>
      </c>
      <c r="J6" s="162">
        <v>1</v>
      </c>
      <c r="K6" s="157">
        <f t="shared" si="1"/>
        <v>1510</v>
      </c>
      <c r="L6" s="163">
        <f t="shared" si="0"/>
        <v>8207.5</v>
      </c>
      <c r="M6" s="159"/>
    </row>
    <row r="7" spans="1:13" x14ac:dyDescent="0.3">
      <c r="A7" s="181">
        <v>44231</v>
      </c>
      <c r="B7" s="160"/>
      <c r="C7" s="199">
        <v>10</v>
      </c>
      <c r="D7" s="199"/>
      <c r="E7" s="161"/>
      <c r="F7" s="166">
        <v>1</v>
      </c>
      <c r="G7" s="161">
        <v>1</v>
      </c>
      <c r="H7" s="161">
        <v>1</v>
      </c>
      <c r="I7" s="168">
        <v>1</v>
      </c>
      <c r="J7" s="162">
        <v>1</v>
      </c>
      <c r="K7" s="157">
        <f t="shared" si="1"/>
        <v>1340</v>
      </c>
      <c r="L7" s="163">
        <f t="shared" si="0"/>
        <v>9547.5</v>
      </c>
      <c r="M7" s="159"/>
    </row>
    <row r="8" spans="1:13" x14ac:dyDescent="0.3">
      <c r="A8" s="181">
        <v>44232</v>
      </c>
      <c r="B8" s="160"/>
      <c r="C8" s="199">
        <v>13</v>
      </c>
      <c r="D8" s="199"/>
      <c r="E8" s="161"/>
      <c r="F8" s="166">
        <v>1</v>
      </c>
      <c r="G8" s="161">
        <v>1</v>
      </c>
      <c r="H8" s="161">
        <v>1</v>
      </c>
      <c r="I8" s="168">
        <v>1</v>
      </c>
      <c r="J8" s="162">
        <v>1</v>
      </c>
      <c r="K8" s="157">
        <f t="shared" si="1"/>
        <v>1595</v>
      </c>
      <c r="L8" s="163">
        <f t="shared" si="0"/>
        <v>11142.5</v>
      </c>
      <c r="M8" s="159"/>
    </row>
    <row r="9" spans="1:13" x14ac:dyDescent="0.3">
      <c r="A9" s="181">
        <v>44233</v>
      </c>
      <c r="B9" s="160"/>
      <c r="C9" s="199">
        <v>13</v>
      </c>
      <c r="D9" s="199"/>
      <c r="E9" s="161"/>
      <c r="F9" s="166"/>
      <c r="G9" s="161">
        <v>1</v>
      </c>
      <c r="H9" s="161">
        <v>1</v>
      </c>
      <c r="I9" s="168">
        <v>1</v>
      </c>
      <c r="J9" s="162">
        <v>1</v>
      </c>
      <c r="K9" s="157">
        <f t="shared" si="1"/>
        <v>1480</v>
      </c>
      <c r="L9" s="163">
        <f t="shared" si="0"/>
        <v>12622.5</v>
      </c>
      <c r="M9" s="159"/>
    </row>
    <row r="10" spans="1:13" x14ac:dyDescent="0.3">
      <c r="A10" s="181">
        <v>44234</v>
      </c>
      <c r="B10" s="160"/>
      <c r="C10" s="199">
        <v>9</v>
      </c>
      <c r="D10" s="199"/>
      <c r="E10" s="161"/>
      <c r="F10" s="166"/>
      <c r="G10" s="161">
        <v>1</v>
      </c>
      <c r="H10" s="161">
        <v>1</v>
      </c>
      <c r="I10" s="168">
        <v>1</v>
      </c>
      <c r="J10" s="162"/>
      <c r="K10" s="157">
        <f t="shared" si="1"/>
        <v>1015</v>
      </c>
      <c r="L10" s="163">
        <f t="shared" si="0"/>
        <v>13637.5</v>
      </c>
      <c r="M10" s="159" t="s">
        <v>197</v>
      </c>
    </row>
    <row r="11" spans="1:13" x14ac:dyDescent="0.3">
      <c r="A11" s="181">
        <v>44235</v>
      </c>
      <c r="B11" s="160"/>
      <c r="C11" s="199"/>
      <c r="D11" s="199"/>
      <c r="E11" s="161"/>
      <c r="F11" s="166"/>
      <c r="G11" s="161"/>
      <c r="H11" s="161"/>
      <c r="I11" s="168"/>
      <c r="J11" s="162"/>
      <c r="K11" s="157">
        <f t="shared" si="1"/>
        <v>0</v>
      </c>
      <c r="L11" s="163">
        <f t="shared" si="0"/>
        <v>13637.5</v>
      </c>
      <c r="M11" s="159"/>
    </row>
    <row r="12" spans="1:13" x14ac:dyDescent="0.3">
      <c r="A12" s="181">
        <v>44236</v>
      </c>
      <c r="B12" s="160"/>
      <c r="C12" s="199"/>
      <c r="D12" s="199"/>
      <c r="E12" s="161"/>
      <c r="F12" s="166"/>
      <c r="G12" s="161"/>
      <c r="H12" s="161"/>
      <c r="I12" s="168"/>
      <c r="J12" s="162"/>
      <c r="K12" s="157">
        <f t="shared" si="1"/>
        <v>0</v>
      </c>
      <c r="L12" s="163">
        <f t="shared" si="0"/>
        <v>13637.5</v>
      </c>
      <c r="M12" s="159"/>
    </row>
    <row r="13" spans="1:13" ht="15" thickBot="1" x14ac:dyDescent="0.35">
      <c r="A13" s="182">
        <v>44237</v>
      </c>
      <c r="B13" s="160"/>
      <c r="C13" s="199"/>
      <c r="D13" s="199"/>
      <c r="E13" s="161"/>
      <c r="F13" s="166"/>
      <c r="G13" s="161"/>
      <c r="H13" s="161"/>
      <c r="I13" s="168"/>
      <c r="J13" s="162"/>
      <c r="K13" s="157">
        <f t="shared" si="1"/>
        <v>0</v>
      </c>
      <c r="L13" s="163">
        <f t="shared" si="0"/>
        <v>13637.5</v>
      </c>
      <c r="M13" s="159"/>
    </row>
    <row r="14" spans="1:13" x14ac:dyDescent="0.3">
      <c r="K14" s="165">
        <f>SUM(K3:K13)</f>
        <v>13637.5</v>
      </c>
    </row>
    <row r="16" spans="1:13" x14ac:dyDescent="0.3">
      <c r="A16" s="164" t="s">
        <v>173</v>
      </c>
    </row>
    <row r="17" spans="1:1" x14ac:dyDescent="0.3">
      <c r="A17" s="164" t="s">
        <v>175</v>
      </c>
    </row>
    <row r="18" spans="1:1" x14ac:dyDescent="0.3">
      <c r="A18" s="164" t="s">
        <v>174</v>
      </c>
    </row>
  </sheetData>
  <pageMargins left="0.7" right="0.7" top="0.75" bottom="0.75" header="0.3" footer="0.3"/>
  <pageSetup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BFB13-7BF6-48DC-A346-F28213F85EE2}">
  <dimension ref="A1:I14"/>
  <sheetViews>
    <sheetView workbookViewId="0">
      <selection activeCell="I16" sqref="I16"/>
    </sheetView>
  </sheetViews>
  <sheetFormatPr defaultColWidth="8.88671875" defaultRowHeight="14.4" x14ac:dyDescent="0.3"/>
  <cols>
    <col min="1" max="1" width="27.44140625" style="164" bestFit="1" customWidth="1"/>
    <col min="2" max="2" width="12.44140625" style="99" customWidth="1"/>
    <col min="3" max="3" width="11" style="99" customWidth="1"/>
    <col min="4" max="4" width="7.5546875" style="99" bestFit="1" customWidth="1"/>
    <col min="5" max="5" width="6.5546875" style="99" bestFit="1" customWidth="1"/>
    <col min="6" max="6" width="14.88671875" style="100" customWidth="1"/>
    <col min="7" max="7" width="10.77734375" style="100" bestFit="1" customWidth="1"/>
    <col min="8" max="8" width="11.109375" style="100" bestFit="1" customWidth="1"/>
    <col min="9" max="9" width="70.77734375" style="99" bestFit="1" customWidth="1"/>
    <col min="10" max="16384" width="8.88671875" style="99"/>
  </cols>
  <sheetData>
    <row r="1" spans="1:9" ht="29.4" thickBot="1" x14ac:dyDescent="0.35">
      <c r="A1" s="169" t="s">
        <v>166</v>
      </c>
      <c r="B1" s="171" t="s">
        <v>170</v>
      </c>
      <c r="C1" s="173" t="s">
        <v>168</v>
      </c>
      <c r="D1" s="173" t="s">
        <v>167</v>
      </c>
      <c r="E1" s="174" t="s">
        <v>161</v>
      </c>
      <c r="F1" s="175" t="s">
        <v>103</v>
      </c>
      <c r="G1" s="176" t="s">
        <v>5</v>
      </c>
      <c r="H1" s="177" t="s">
        <v>1</v>
      </c>
      <c r="I1" s="150" t="s">
        <v>20</v>
      </c>
    </row>
    <row r="2" spans="1:9" ht="15" thickBot="1" x14ac:dyDescent="0.35">
      <c r="A2" s="183">
        <f>G14</f>
        <v>12023</v>
      </c>
      <c r="B2" s="178">
        <v>119</v>
      </c>
      <c r="C2" s="179">
        <v>1000</v>
      </c>
      <c r="D2" s="179">
        <v>200</v>
      </c>
      <c r="E2" s="178">
        <v>80</v>
      </c>
      <c r="F2" s="179">
        <v>150</v>
      </c>
      <c r="G2" s="151" t="s">
        <v>0</v>
      </c>
      <c r="H2" s="152" t="s">
        <v>0</v>
      </c>
      <c r="I2" s="153"/>
    </row>
    <row r="3" spans="1:9" x14ac:dyDescent="0.3">
      <c r="A3" s="180">
        <v>44227</v>
      </c>
      <c r="B3" s="155"/>
      <c r="C3" s="155"/>
      <c r="D3" s="155"/>
      <c r="E3" s="167"/>
      <c r="F3" s="156"/>
      <c r="G3" s="157">
        <f>((B3*$B$2)+(C3*$C$2)+(D3*$D$2)+(E3*$E$2)+(F3*$F$2))</f>
        <v>0</v>
      </c>
      <c r="H3" s="158">
        <f>G3</f>
        <v>0</v>
      </c>
      <c r="I3" s="159"/>
    </row>
    <row r="4" spans="1:9" x14ac:dyDescent="0.3">
      <c r="A4" s="181">
        <v>44228</v>
      </c>
      <c r="B4" s="161">
        <v>8</v>
      </c>
      <c r="C4" s="161"/>
      <c r="D4" s="161">
        <v>1</v>
      </c>
      <c r="E4" s="168">
        <v>1</v>
      </c>
      <c r="F4" s="162">
        <v>1</v>
      </c>
      <c r="G4" s="157">
        <f t="shared" ref="G4:G13" si="0">((B4*$B$2)+(C4*$C$2)+(D4*$D$2)+(E4*$E$2)+(F4*$F$2))</f>
        <v>1382</v>
      </c>
      <c r="H4" s="163">
        <f t="shared" ref="H4:H13" si="1">H3+G4</f>
        <v>1382</v>
      </c>
      <c r="I4" s="159"/>
    </row>
    <row r="5" spans="1:9" x14ac:dyDescent="0.3">
      <c r="A5" s="181">
        <v>44229</v>
      </c>
      <c r="B5" s="161">
        <v>12.5</v>
      </c>
      <c r="C5" s="161"/>
      <c r="D5" s="161">
        <v>1</v>
      </c>
      <c r="E5" s="168">
        <v>1</v>
      </c>
      <c r="F5" s="162">
        <v>1</v>
      </c>
      <c r="G5" s="157">
        <f t="shared" si="0"/>
        <v>1917.5</v>
      </c>
      <c r="H5" s="163">
        <f t="shared" si="1"/>
        <v>3299.5</v>
      </c>
      <c r="I5" s="159"/>
    </row>
    <row r="6" spans="1:9" x14ac:dyDescent="0.3">
      <c r="A6" s="181">
        <v>44230</v>
      </c>
      <c r="B6" s="161">
        <v>12.5</v>
      </c>
      <c r="C6" s="161"/>
      <c r="D6" s="161">
        <v>1</v>
      </c>
      <c r="E6" s="168">
        <v>1</v>
      </c>
      <c r="F6" s="162">
        <v>1</v>
      </c>
      <c r="G6" s="157">
        <f t="shared" si="0"/>
        <v>1917.5</v>
      </c>
      <c r="H6" s="163">
        <f t="shared" si="1"/>
        <v>5217</v>
      </c>
      <c r="I6" s="159"/>
    </row>
    <row r="7" spans="1:9" x14ac:dyDescent="0.3">
      <c r="A7" s="181">
        <v>44231</v>
      </c>
      <c r="B7" s="161">
        <v>11</v>
      </c>
      <c r="C7" s="161"/>
      <c r="D7" s="161">
        <v>1</v>
      </c>
      <c r="E7" s="168">
        <v>1</v>
      </c>
      <c r="F7" s="162">
        <v>1</v>
      </c>
      <c r="G7" s="157">
        <f t="shared" si="0"/>
        <v>1739</v>
      </c>
      <c r="H7" s="163">
        <f t="shared" si="1"/>
        <v>6956</v>
      </c>
      <c r="I7" s="159" t="s">
        <v>180</v>
      </c>
    </row>
    <row r="8" spans="1:9" x14ac:dyDescent="0.3">
      <c r="A8" s="181">
        <v>44232</v>
      </c>
      <c r="B8" s="161">
        <v>9</v>
      </c>
      <c r="C8" s="161"/>
      <c r="D8" s="161">
        <v>1</v>
      </c>
      <c r="E8" s="168">
        <v>1</v>
      </c>
      <c r="F8" s="162">
        <v>1</v>
      </c>
      <c r="G8" s="157">
        <f t="shared" si="0"/>
        <v>1501</v>
      </c>
      <c r="H8" s="163">
        <f t="shared" si="1"/>
        <v>8457</v>
      </c>
      <c r="I8" s="159" t="s">
        <v>181</v>
      </c>
    </row>
    <row r="9" spans="1:9" x14ac:dyDescent="0.3">
      <c r="A9" s="181">
        <v>44233</v>
      </c>
      <c r="B9" s="161">
        <v>13</v>
      </c>
      <c r="C9" s="161"/>
      <c r="D9" s="161">
        <v>1</v>
      </c>
      <c r="E9" s="168">
        <v>1</v>
      </c>
      <c r="F9" s="162">
        <v>1</v>
      </c>
      <c r="G9" s="157">
        <f t="shared" si="0"/>
        <v>1977</v>
      </c>
      <c r="H9" s="163">
        <f t="shared" si="1"/>
        <v>10434</v>
      </c>
      <c r="I9" s="159"/>
    </row>
    <row r="10" spans="1:9" x14ac:dyDescent="0.3">
      <c r="A10" s="181">
        <v>44234</v>
      </c>
      <c r="B10" s="161">
        <v>11</v>
      </c>
      <c r="C10" s="161"/>
      <c r="D10" s="161">
        <v>1</v>
      </c>
      <c r="E10" s="168">
        <v>1</v>
      </c>
      <c r="F10" s="162"/>
      <c r="G10" s="157">
        <f t="shared" si="0"/>
        <v>1589</v>
      </c>
      <c r="H10" s="163">
        <f t="shared" si="1"/>
        <v>12023</v>
      </c>
      <c r="I10" s="159" t="s">
        <v>201</v>
      </c>
    </row>
    <row r="11" spans="1:9" x14ac:dyDescent="0.3">
      <c r="A11" s="181">
        <v>44235</v>
      </c>
      <c r="B11" s="161"/>
      <c r="C11" s="161"/>
      <c r="D11" s="161"/>
      <c r="E11" s="168"/>
      <c r="F11" s="162"/>
      <c r="G11" s="157">
        <f t="shared" si="0"/>
        <v>0</v>
      </c>
      <c r="H11" s="163">
        <f t="shared" si="1"/>
        <v>12023</v>
      </c>
      <c r="I11" s="159"/>
    </row>
    <row r="12" spans="1:9" x14ac:dyDescent="0.3">
      <c r="A12" s="181">
        <v>44236</v>
      </c>
      <c r="B12" s="161"/>
      <c r="C12" s="161"/>
      <c r="D12" s="161"/>
      <c r="E12" s="168"/>
      <c r="F12" s="162"/>
      <c r="G12" s="157">
        <f t="shared" si="0"/>
        <v>0</v>
      </c>
      <c r="H12" s="163">
        <f t="shared" si="1"/>
        <v>12023</v>
      </c>
      <c r="I12" s="159"/>
    </row>
    <row r="13" spans="1:9" ht="15" thickBot="1" x14ac:dyDescent="0.35">
      <c r="A13" s="182">
        <v>44237</v>
      </c>
      <c r="B13" s="161"/>
      <c r="C13" s="161"/>
      <c r="D13" s="161"/>
      <c r="E13" s="168"/>
      <c r="F13" s="162"/>
      <c r="G13" s="157">
        <f t="shared" si="0"/>
        <v>0</v>
      </c>
      <c r="H13" s="163">
        <f t="shared" si="1"/>
        <v>12023</v>
      </c>
      <c r="I13" s="159"/>
    </row>
    <row r="14" spans="1:9" x14ac:dyDescent="0.3">
      <c r="G14" s="165">
        <f>SUM(G3:G13)</f>
        <v>12023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F9512-5375-40FC-B5DF-2EDCEFD85A83}">
  <dimension ref="A1:U60"/>
  <sheetViews>
    <sheetView workbookViewId="0">
      <pane xSplit="1" ySplit="3" topLeftCell="B13" activePane="bottomRight" state="frozen"/>
      <selection pane="topRight" activeCell="B1" sqref="B1"/>
      <selection pane="bottomLeft" activeCell="A4" sqref="A4"/>
      <selection pane="bottomRight" activeCell="F26" sqref="F26"/>
    </sheetView>
  </sheetViews>
  <sheetFormatPr defaultColWidth="8.88671875" defaultRowHeight="14.4" x14ac:dyDescent="0.3"/>
  <cols>
    <col min="1" max="1" width="17.44140625" style="5" bestFit="1" customWidth="1"/>
    <col min="2" max="2" width="9.88671875" style="1" bestFit="1" customWidth="1"/>
    <col min="3" max="3" width="8.77734375" style="1" customWidth="1"/>
    <col min="4" max="4" width="8.77734375" style="1" bestFit="1" customWidth="1"/>
    <col min="5" max="5" width="11.44140625" style="1" customWidth="1"/>
    <col min="6" max="6" width="9.109375" style="1" bestFit="1" customWidth="1"/>
    <col min="7" max="7" width="10.77734375" style="1" customWidth="1"/>
    <col min="8" max="10" width="8" style="1" bestFit="1" customWidth="1"/>
    <col min="11" max="11" width="9" style="2" bestFit="1" customWidth="1"/>
    <col min="12" max="12" width="14.88671875" style="2" customWidth="1"/>
    <col min="13" max="15" width="13.77734375" style="2" customWidth="1"/>
    <col min="16" max="16" width="10.77734375" style="2" bestFit="1" customWidth="1"/>
    <col min="17" max="17" width="11.109375" style="2" bestFit="1" customWidth="1"/>
    <col min="18" max="18" width="31.88671875" style="1" customWidth="1"/>
    <col min="19" max="19" width="10" style="1" bestFit="1" customWidth="1"/>
    <col min="20" max="20" width="9" style="1" bestFit="1" customWidth="1"/>
    <col min="21" max="21" width="10" style="1" bestFit="1" customWidth="1"/>
    <col min="22" max="16384" width="8.88671875" style="1"/>
  </cols>
  <sheetData>
    <row r="1" spans="1:21" x14ac:dyDescent="0.3">
      <c r="A1" s="241"/>
      <c r="B1" s="344" t="s">
        <v>184</v>
      </c>
      <c r="C1" s="344"/>
      <c r="D1" s="344"/>
      <c r="E1" s="344"/>
      <c r="F1" s="344"/>
      <c r="G1" s="344"/>
      <c r="H1" s="344" t="s">
        <v>185</v>
      </c>
      <c r="I1" s="344"/>
      <c r="J1" s="344"/>
      <c r="K1" s="344"/>
      <c r="L1" s="344"/>
      <c r="M1" s="344"/>
      <c r="N1" s="344"/>
      <c r="O1" s="344"/>
      <c r="P1" s="242"/>
      <c r="Q1" s="242"/>
    </row>
    <row r="2" spans="1:21" ht="72" x14ac:dyDescent="0.3">
      <c r="A2" s="243" t="s">
        <v>156</v>
      </c>
      <c r="B2" s="244" t="s">
        <v>182</v>
      </c>
      <c r="C2" s="244" t="s">
        <v>193</v>
      </c>
      <c r="D2" s="244" t="s">
        <v>209</v>
      </c>
      <c r="E2" s="244" t="s">
        <v>210</v>
      </c>
      <c r="F2" s="244" t="s">
        <v>183</v>
      </c>
      <c r="G2" s="244" t="s">
        <v>186</v>
      </c>
      <c r="H2" s="245" t="s">
        <v>6</v>
      </c>
      <c r="I2" s="245" t="s">
        <v>187</v>
      </c>
      <c r="J2" s="245" t="s">
        <v>188</v>
      </c>
      <c r="K2" s="246" t="s">
        <v>191</v>
      </c>
      <c r="L2" s="246" t="s">
        <v>189</v>
      </c>
      <c r="M2" s="246" t="s">
        <v>190</v>
      </c>
      <c r="N2" s="246" t="s">
        <v>192</v>
      </c>
      <c r="O2" s="246" t="s">
        <v>211</v>
      </c>
      <c r="P2" s="247" t="s">
        <v>5</v>
      </c>
      <c r="Q2" s="247" t="s">
        <v>1</v>
      </c>
      <c r="R2" s="345" t="s">
        <v>20</v>
      </c>
      <c r="S2" s="342" t="s">
        <v>212</v>
      </c>
      <c r="T2" s="343" t="s">
        <v>86</v>
      </c>
      <c r="U2" s="342" t="s">
        <v>213</v>
      </c>
    </row>
    <row r="3" spans="1:21" x14ac:dyDescent="0.3">
      <c r="A3" s="230">
        <f>P58</f>
        <v>88429.290999999997</v>
      </c>
      <c r="B3" s="231">
        <v>272.5</v>
      </c>
      <c r="C3" s="231">
        <v>231.75</v>
      </c>
      <c r="D3" s="231">
        <v>137.5</v>
      </c>
      <c r="E3" s="231">
        <v>137.5</v>
      </c>
      <c r="F3" s="231">
        <v>145</v>
      </c>
      <c r="G3" s="231">
        <v>117.5</v>
      </c>
      <c r="H3" s="232">
        <v>1</v>
      </c>
      <c r="I3" s="232">
        <v>1</v>
      </c>
      <c r="J3" s="232">
        <v>1</v>
      </c>
      <c r="K3" s="232">
        <v>1</v>
      </c>
      <c r="L3" s="232">
        <v>1</v>
      </c>
      <c r="M3" s="232">
        <v>1</v>
      </c>
      <c r="N3" s="232">
        <v>1</v>
      </c>
      <c r="O3" s="232">
        <v>1</v>
      </c>
      <c r="P3" s="233" t="s">
        <v>0</v>
      </c>
      <c r="Q3" s="233" t="s">
        <v>0</v>
      </c>
      <c r="R3" s="345"/>
      <c r="S3" s="342"/>
      <c r="T3" s="343"/>
      <c r="U3" s="342"/>
    </row>
    <row r="4" spans="1:21" x14ac:dyDescent="0.3">
      <c r="A4" s="234">
        <v>44201</v>
      </c>
      <c r="B4" s="238"/>
      <c r="C4" s="238"/>
      <c r="D4" s="238"/>
      <c r="E4" s="238"/>
      <c r="F4" s="238"/>
      <c r="G4" s="238"/>
      <c r="H4" s="235"/>
      <c r="I4" s="235"/>
      <c r="J4" s="235"/>
      <c r="K4" s="235"/>
      <c r="L4" s="235"/>
      <c r="M4" s="235"/>
      <c r="N4" s="235"/>
      <c r="O4" s="235"/>
      <c r="P4" s="26">
        <f>((B4*$B$3)+(C4*$C$3)+(D4*$D$3)+(E4*$E$3)+(G4*$G$3)+(H4*$H$3)+(I4*$I$3)+(J4*$J$3)+(L4*$L$3)+(F4*$F$3)+(K4*$K$3)+(M4*$M$3)+(N4*$N$3)+O4)</f>
        <v>0</v>
      </c>
      <c r="Q4" s="26">
        <f t="shared" ref="Q4:Q10" si="0">P4</f>
        <v>0</v>
      </c>
    </row>
    <row r="5" spans="1:21" x14ac:dyDescent="0.3">
      <c r="A5" s="234">
        <v>44202</v>
      </c>
      <c r="B5" s="238"/>
      <c r="C5" s="238"/>
      <c r="D5" s="238"/>
      <c r="E5" s="238"/>
      <c r="F5" s="238"/>
      <c r="G5" s="238"/>
      <c r="H5" s="236"/>
      <c r="I5" s="236"/>
      <c r="J5" s="236"/>
      <c r="K5" s="236"/>
      <c r="L5" s="236"/>
      <c r="M5" s="236"/>
      <c r="N5" s="236"/>
      <c r="O5" s="236"/>
      <c r="P5" s="26">
        <f>((B5*$B$3)+(C5*$C$3)+(D5*$D$3)+(E5*$E$3)+(G5*$G$3)+(H5*$H$3)+(I5*$I$3)+(J5*$J$3)+(L5*$L$3)+(F5*$F$3)+(K5*$K$3)+(M5*$M$3)+(N5*$N$3)+O5)</f>
        <v>0</v>
      </c>
      <c r="Q5" s="26">
        <f t="shared" si="0"/>
        <v>0</v>
      </c>
    </row>
    <row r="6" spans="1:21" x14ac:dyDescent="0.3">
      <c r="A6" s="234">
        <v>44203</v>
      </c>
      <c r="B6" s="238"/>
      <c r="C6" s="238"/>
      <c r="D6" s="238"/>
      <c r="E6" s="238"/>
      <c r="F6" s="238"/>
      <c r="G6" s="238"/>
      <c r="H6" s="236"/>
      <c r="I6" s="236"/>
      <c r="J6" s="236"/>
      <c r="K6" s="236"/>
      <c r="L6" s="236"/>
      <c r="M6" s="236"/>
      <c r="N6" s="236"/>
      <c r="O6" s="236"/>
      <c r="P6" s="26">
        <f t="shared" ref="P6:P57" si="1">((B6*$B$3)+(C6*$C$3)+(D6*$D$3)+(E6*$E$3)+(G6*$G$3)+(H6*$H$3)+(I6*$I$3)+(J6*$J$3)+(L6*$L$3)+(F6*$F$3)+(K6*$K$3)+(M6*$M$3)+(N6*$N$3)+O6)</f>
        <v>0</v>
      </c>
      <c r="Q6" s="26">
        <f t="shared" si="0"/>
        <v>0</v>
      </c>
    </row>
    <row r="7" spans="1:21" x14ac:dyDescent="0.3">
      <c r="A7" s="234">
        <v>44204</v>
      </c>
      <c r="B7" s="238"/>
      <c r="C7" s="238"/>
      <c r="D7" s="238"/>
      <c r="E7" s="238"/>
      <c r="F7" s="238"/>
      <c r="G7" s="238"/>
      <c r="H7" s="236"/>
      <c r="I7" s="236"/>
      <c r="J7" s="236"/>
      <c r="K7" s="236"/>
      <c r="L7" s="236"/>
      <c r="M7" s="236"/>
      <c r="N7" s="236"/>
      <c r="O7" s="236"/>
      <c r="P7" s="26">
        <f t="shared" si="1"/>
        <v>0</v>
      </c>
      <c r="Q7" s="26">
        <f t="shared" si="0"/>
        <v>0</v>
      </c>
    </row>
    <row r="8" spans="1:21" x14ac:dyDescent="0.3">
      <c r="A8" s="234">
        <v>44205</v>
      </c>
      <c r="B8" s="238"/>
      <c r="C8" s="238"/>
      <c r="D8" s="238"/>
      <c r="E8" s="238"/>
      <c r="F8" s="238"/>
      <c r="G8" s="238"/>
      <c r="H8" s="236"/>
      <c r="I8" s="236"/>
      <c r="J8" s="236"/>
      <c r="K8" s="236"/>
      <c r="L8" s="236"/>
      <c r="M8" s="236"/>
      <c r="N8" s="236"/>
      <c r="O8" s="236"/>
      <c r="P8" s="26">
        <f t="shared" si="1"/>
        <v>0</v>
      </c>
      <c r="Q8" s="26">
        <f t="shared" si="0"/>
        <v>0</v>
      </c>
    </row>
    <row r="9" spans="1:21" x14ac:dyDescent="0.3">
      <c r="A9" s="234">
        <v>44206</v>
      </c>
      <c r="B9" s="238"/>
      <c r="C9" s="238"/>
      <c r="D9" s="238"/>
      <c r="E9" s="238"/>
      <c r="F9" s="238"/>
      <c r="G9" s="238"/>
      <c r="H9" s="236"/>
      <c r="I9" s="236"/>
      <c r="J9" s="236"/>
      <c r="K9" s="236"/>
      <c r="L9" s="236"/>
      <c r="M9" s="236"/>
      <c r="N9" s="236"/>
      <c r="O9" s="236"/>
      <c r="P9" s="26">
        <f t="shared" si="1"/>
        <v>0</v>
      </c>
      <c r="Q9" s="26">
        <f t="shared" si="0"/>
        <v>0</v>
      </c>
    </row>
    <row r="10" spans="1:21" x14ac:dyDescent="0.3">
      <c r="A10" s="234">
        <v>44207</v>
      </c>
      <c r="B10" s="238"/>
      <c r="C10" s="238"/>
      <c r="D10" s="238"/>
      <c r="E10" s="238"/>
      <c r="F10" s="238"/>
      <c r="G10" s="238"/>
      <c r="H10" s="236"/>
      <c r="I10" s="236"/>
      <c r="J10" s="236"/>
      <c r="K10" s="236"/>
      <c r="L10" s="236"/>
      <c r="M10" s="236"/>
      <c r="N10" s="236"/>
      <c r="O10" s="236"/>
      <c r="P10" s="26">
        <f t="shared" si="1"/>
        <v>0</v>
      </c>
      <c r="Q10" s="26">
        <f t="shared" si="0"/>
        <v>0</v>
      </c>
    </row>
    <row r="11" spans="1:21" x14ac:dyDescent="0.3">
      <c r="A11" s="234">
        <v>44208</v>
      </c>
      <c r="B11" s="238"/>
      <c r="C11" s="238"/>
      <c r="D11" s="238"/>
      <c r="E11" s="238"/>
      <c r="F11" s="238"/>
      <c r="G11" s="238"/>
      <c r="H11" s="235"/>
      <c r="I11" s="235"/>
      <c r="J11" s="235"/>
      <c r="K11" s="235"/>
      <c r="L11" s="235"/>
      <c r="M11" s="235"/>
      <c r="N11" s="235"/>
      <c r="O11" s="235"/>
      <c r="P11" s="26">
        <f t="shared" si="1"/>
        <v>0</v>
      </c>
      <c r="Q11" s="26">
        <f>P11</f>
        <v>0</v>
      </c>
    </row>
    <row r="12" spans="1:21" x14ac:dyDescent="0.3">
      <c r="A12" s="234">
        <v>44209</v>
      </c>
      <c r="B12" s="238"/>
      <c r="C12" s="238"/>
      <c r="D12" s="238"/>
      <c r="E12" s="238"/>
      <c r="F12" s="238"/>
      <c r="G12" s="238"/>
      <c r="H12" s="235"/>
      <c r="I12" s="235"/>
      <c r="J12" s="235"/>
      <c r="K12" s="235"/>
      <c r="L12" s="235"/>
      <c r="M12" s="235"/>
      <c r="N12" s="235"/>
      <c r="O12" s="235"/>
      <c r="P12" s="26">
        <f t="shared" si="1"/>
        <v>0</v>
      </c>
      <c r="Q12" s="26">
        <f t="shared" ref="Q12:Q57" si="2">Q11+P12</f>
        <v>0</v>
      </c>
    </row>
    <row r="13" spans="1:21" x14ac:dyDescent="0.3">
      <c r="A13" s="234">
        <v>44210</v>
      </c>
      <c r="B13" s="238"/>
      <c r="C13" s="238"/>
      <c r="D13" s="238"/>
      <c r="E13" s="238"/>
      <c r="F13" s="238"/>
      <c r="G13" s="238"/>
      <c r="H13" s="235"/>
      <c r="I13" s="235"/>
      <c r="J13" s="235"/>
      <c r="K13" s="235"/>
      <c r="L13" s="235"/>
      <c r="M13" s="235"/>
      <c r="N13" s="235"/>
      <c r="O13" s="235"/>
      <c r="P13" s="26">
        <f t="shared" si="1"/>
        <v>0</v>
      </c>
      <c r="Q13" s="26">
        <f t="shared" si="2"/>
        <v>0</v>
      </c>
    </row>
    <row r="14" spans="1:21" x14ac:dyDescent="0.3">
      <c r="A14" s="234">
        <v>44211</v>
      </c>
      <c r="B14" s="238"/>
      <c r="C14" s="238"/>
      <c r="D14" s="238"/>
      <c r="E14" s="238"/>
      <c r="F14" s="238"/>
      <c r="G14" s="238"/>
      <c r="H14" s="235"/>
      <c r="I14" s="235"/>
      <c r="J14" s="235"/>
      <c r="K14" s="235"/>
      <c r="L14" s="235"/>
      <c r="M14" s="235"/>
      <c r="N14" s="235"/>
      <c r="O14" s="235"/>
      <c r="P14" s="26">
        <f t="shared" si="1"/>
        <v>0</v>
      </c>
      <c r="Q14" s="26">
        <f t="shared" si="2"/>
        <v>0</v>
      </c>
    </row>
    <row r="15" spans="1:21" x14ac:dyDescent="0.3">
      <c r="A15" s="234">
        <v>44212</v>
      </c>
      <c r="B15" s="238"/>
      <c r="C15" s="238"/>
      <c r="D15" s="238"/>
      <c r="E15" s="238"/>
      <c r="F15" s="238"/>
      <c r="G15" s="238"/>
      <c r="H15" s="235"/>
      <c r="I15" s="235"/>
      <c r="J15" s="235"/>
      <c r="K15" s="235"/>
      <c r="L15" s="235"/>
      <c r="M15" s="235"/>
      <c r="N15" s="235"/>
      <c r="O15" s="235"/>
      <c r="P15" s="26">
        <f t="shared" si="1"/>
        <v>0</v>
      </c>
      <c r="Q15" s="26">
        <f t="shared" si="2"/>
        <v>0</v>
      </c>
    </row>
    <row r="16" spans="1:21" x14ac:dyDescent="0.3">
      <c r="A16" s="234">
        <v>44213</v>
      </c>
      <c r="B16" s="238"/>
      <c r="C16" s="238"/>
      <c r="D16" s="238"/>
      <c r="E16" s="238"/>
      <c r="F16" s="238"/>
      <c r="G16" s="238"/>
      <c r="H16" s="235"/>
      <c r="I16" s="235"/>
      <c r="J16" s="235"/>
      <c r="K16" s="235"/>
      <c r="L16" s="235"/>
      <c r="M16" s="235"/>
      <c r="N16" s="235"/>
      <c r="O16" s="235"/>
      <c r="P16" s="26">
        <f t="shared" si="1"/>
        <v>0</v>
      </c>
      <c r="Q16" s="26">
        <f t="shared" si="2"/>
        <v>0</v>
      </c>
    </row>
    <row r="17" spans="1:21" x14ac:dyDescent="0.3">
      <c r="A17" s="234">
        <v>44214</v>
      </c>
      <c r="B17" s="238">
        <v>14.25</v>
      </c>
      <c r="C17" s="238"/>
      <c r="D17" s="238"/>
      <c r="E17" s="238"/>
      <c r="F17" s="238"/>
      <c r="G17" s="238"/>
      <c r="H17" s="235"/>
      <c r="I17" s="235"/>
      <c r="J17" s="235"/>
      <c r="K17" s="235"/>
      <c r="L17" s="235"/>
      <c r="M17" s="235"/>
      <c r="N17" s="235"/>
      <c r="O17" s="235"/>
      <c r="P17" s="26">
        <f t="shared" si="1"/>
        <v>3883.125</v>
      </c>
      <c r="Q17" s="26">
        <f t="shared" si="2"/>
        <v>3883.125</v>
      </c>
      <c r="R17" s="286" t="s">
        <v>233</v>
      </c>
    </row>
    <row r="18" spans="1:21" x14ac:dyDescent="0.3">
      <c r="A18" s="234">
        <v>44215</v>
      </c>
      <c r="B18" s="238"/>
      <c r="C18" s="285">
        <v>15.25</v>
      </c>
      <c r="D18" s="285">
        <v>21</v>
      </c>
      <c r="E18" s="238"/>
      <c r="F18" s="238"/>
      <c r="G18" s="238"/>
      <c r="H18" s="235"/>
      <c r="I18" s="235"/>
      <c r="J18" s="235"/>
      <c r="K18" s="235"/>
      <c r="L18" s="235"/>
      <c r="M18" s="235"/>
      <c r="N18" s="235"/>
      <c r="O18" s="235"/>
      <c r="P18" s="26">
        <f t="shared" si="1"/>
        <v>6421.6875</v>
      </c>
      <c r="Q18" s="26">
        <f t="shared" si="2"/>
        <v>10304.8125</v>
      </c>
      <c r="R18" s="286" t="s">
        <v>231</v>
      </c>
    </row>
    <row r="19" spans="1:21" x14ac:dyDescent="0.3">
      <c r="A19" s="234">
        <v>44216</v>
      </c>
      <c r="B19" s="238"/>
      <c r="C19" s="238"/>
      <c r="D19" s="238"/>
      <c r="E19" s="238"/>
      <c r="F19" s="238"/>
      <c r="G19" s="238"/>
      <c r="H19" s="235"/>
      <c r="I19" s="235"/>
      <c r="J19" s="235">
        <v>1105</v>
      </c>
      <c r="K19" s="235"/>
      <c r="L19" s="235"/>
      <c r="M19" s="235"/>
      <c r="N19" s="235"/>
      <c r="O19" s="235"/>
      <c r="P19" s="26">
        <f t="shared" si="1"/>
        <v>1105</v>
      </c>
      <c r="Q19" s="26">
        <f t="shared" si="2"/>
        <v>11409.8125</v>
      </c>
    </row>
    <row r="20" spans="1:21" x14ac:dyDescent="0.3">
      <c r="A20" s="234">
        <v>44217</v>
      </c>
      <c r="B20" s="238"/>
      <c r="C20" s="238">
        <v>8</v>
      </c>
      <c r="D20" s="238">
        <v>8</v>
      </c>
      <c r="E20" s="238"/>
      <c r="F20" s="238"/>
      <c r="G20" s="238"/>
      <c r="H20" s="235"/>
      <c r="I20" s="235"/>
      <c r="J20" s="235">
        <v>858.43</v>
      </c>
      <c r="K20" s="235"/>
      <c r="L20" s="235"/>
      <c r="M20" s="235"/>
      <c r="N20" s="235"/>
      <c r="O20" s="235"/>
      <c r="P20" s="26">
        <f t="shared" si="1"/>
        <v>3812.43</v>
      </c>
      <c r="Q20" s="26">
        <f t="shared" si="2"/>
        <v>15222.2425</v>
      </c>
      <c r="R20" s="1" t="s">
        <v>208</v>
      </c>
    </row>
    <row r="21" spans="1:21" x14ac:dyDescent="0.3">
      <c r="A21" s="234">
        <v>44218</v>
      </c>
      <c r="B21" s="238"/>
      <c r="C21" s="238">
        <v>10</v>
      </c>
      <c r="D21" s="238">
        <v>10</v>
      </c>
      <c r="E21" s="238"/>
      <c r="F21" s="238"/>
      <c r="G21" s="238"/>
      <c r="H21" s="235"/>
      <c r="I21" s="235"/>
      <c r="J21" s="235">
        <v>650.25</v>
      </c>
      <c r="K21" s="235"/>
      <c r="L21" s="235"/>
      <c r="M21" s="235"/>
      <c r="N21" s="235"/>
      <c r="O21" s="235"/>
      <c r="P21" s="26">
        <f t="shared" si="1"/>
        <v>4342.75</v>
      </c>
      <c r="Q21" s="26">
        <f t="shared" si="2"/>
        <v>19564.9925</v>
      </c>
    </row>
    <row r="22" spans="1:21" x14ac:dyDescent="0.3">
      <c r="A22" s="234">
        <v>44219</v>
      </c>
      <c r="B22" s="238"/>
      <c r="C22" s="238">
        <v>5</v>
      </c>
      <c r="D22" s="238">
        <v>12</v>
      </c>
      <c r="E22" s="238"/>
      <c r="F22" s="238"/>
      <c r="G22" s="238"/>
      <c r="H22" s="235"/>
      <c r="I22" s="235"/>
      <c r="J22" s="235"/>
      <c r="K22" s="235"/>
      <c r="L22" s="235"/>
      <c r="M22" s="235"/>
      <c r="N22" s="235"/>
      <c r="O22" s="235"/>
      <c r="P22" s="26">
        <f t="shared" si="1"/>
        <v>2808.75</v>
      </c>
      <c r="Q22" s="26">
        <f t="shared" si="2"/>
        <v>22373.7425</v>
      </c>
    </row>
    <row r="23" spans="1:21" x14ac:dyDescent="0.3">
      <c r="A23" s="234">
        <v>44220</v>
      </c>
      <c r="B23" s="238"/>
      <c r="C23" s="238">
        <v>13.5</v>
      </c>
      <c r="D23" s="238">
        <v>13.5</v>
      </c>
      <c r="E23" s="238"/>
      <c r="F23" s="238"/>
      <c r="G23" s="238"/>
      <c r="H23" s="235"/>
      <c r="I23" s="235"/>
      <c r="J23" s="235"/>
      <c r="K23" s="235"/>
      <c r="L23" s="235"/>
      <c r="M23" s="235"/>
      <c r="N23" s="235"/>
      <c r="O23" s="235"/>
      <c r="P23" s="26">
        <f t="shared" si="1"/>
        <v>4984.875</v>
      </c>
      <c r="Q23" s="26">
        <f t="shared" si="2"/>
        <v>27358.6175</v>
      </c>
    </row>
    <row r="24" spans="1:21" x14ac:dyDescent="0.3">
      <c r="A24" s="234">
        <v>44221</v>
      </c>
      <c r="B24" s="238"/>
      <c r="C24" s="238">
        <v>13</v>
      </c>
      <c r="D24" s="238">
        <v>13</v>
      </c>
      <c r="E24" s="238">
        <v>5.5</v>
      </c>
      <c r="F24" s="238"/>
      <c r="G24" s="238"/>
      <c r="H24" s="235"/>
      <c r="I24" s="235"/>
      <c r="J24" s="235"/>
      <c r="K24" s="235"/>
      <c r="L24" s="235"/>
      <c r="M24" s="235"/>
      <c r="N24" s="235"/>
      <c r="O24" s="235"/>
      <c r="P24" s="26">
        <f t="shared" si="1"/>
        <v>5556.5</v>
      </c>
      <c r="Q24" s="26">
        <f t="shared" si="2"/>
        <v>32915.1175</v>
      </c>
      <c r="R24" s="286" t="s">
        <v>232</v>
      </c>
    </row>
    <row r="25" spans="1:21" x14ac:dyDescent="0.3">
      <c r="A25" s="234">
        <v>44222</v>
      </c>
      <c r="B25" s="238"/>
      <c r="C25" s="238">
        <v>5.5</v>
      </c>
      <c r="D25" s="238">
        <v>12</v>
      </c>
      <c r="E25" s="238"/>
      <c r="F25" s="238"/>
      <c r="G25" s="238"/>
      <c r="H25" s="235"/>
      <c r="I25" s="235"/>
      <c r="J25" s="235"/>
      <c r="K25" s="235"/>
      <c r="L25" s="235"/>
      <c r="M25" s="235"/>
      <c r="N25" s="235"/>
      <c r="O25" s="235"/>
      <c r="P25" s="26">
        <f t="shared" si="1"/>
        <v>2924.625</v>
      </c>
      <c r="Q25" s="26">
        <f t="shared" si="2"/>
        <v>35839.7425</v>
      </c>
      <c r="R25" s="1" t="s">
        <v>200</v>
      </c>
    </row>
    <row r="26" spans="1:21" x14ac:dyDescent="0.3">
      <c r="A26" s="234">
        <v>44223</v>
      </c>
      <c r="B26" s="238"/>
      <c r="C26" s="238"/>
      <c r="D26" s="238">
        <v>12</v>
      </c>
      <c r="E26" s="238"/>
      <c r="F26" s="238"/>
      <c r="G26" s="238"/>
      <c r="H26" s="235"/>
      <c r="I26" s="235"/>
      <c r="J26" s="235"/>
      <c r="K26" s="235"/>
      <c r="L26" s="235"/>
      <c r="M26" s="235"/>
      <c r="N26" s="235"/>
      <c r="O26" s="235"/>
      <c r="P26" s="26">
        <f t="shared" si="1"/>
        <v>1650</v>
      </c>
      <c r="Q26" s="26">
        <f t="shared" si="2"/>
        <v>37489.7425</v>
      </c>
    </row>
    <row r="27" spans="1:21" x14ac:dyDescent="0.3">
      <c r="A27" s="234">
        <v>44224</v>
      </c>
      <c r="B27" s="238"/>
      <c r="C27" s="238">
        <v>12</v>
      </c>
      <c r="D27" s="238">
        <v>12</v>
      </c>
      <c r="E27" s="238"/>
      <c r="F27" s="238"/>
      <c r="G27" s="238"/>
      <c r="H27" s="235"/>
      <c r="I27" s="235"/>
      <c r="J27" s="235"/>
      <c r="K27" s="235"/>
      <c r="L27" s="235"/>
      <c r="M27" s="235"/>
      <c r="N27" s="235"/>
      <c r="O27" s="235"/>
      <c r="P27" s="26">
        <f t="shared" si="1"/>
        <v>4431</v>
      </c>
      <c r="Q27" s="26">
        <f t="shared" si="2"/>
        <v>41920.7425</v>
      </c>
    </row>
    <row r="28" spans="1:21" x14ac:dyDescent="0.3">
      <c r="A28" s="234">
        <v>44225</v>
      </c>
      <c r="B28" s="238"/>
      <c r="C28" s="238">
        <v>8</v>
      </c>
      <c r="D28" s="238">
        <v>12</v>
      </c>
      <c r="E28" s="238"/>
      <c r="F28" s="238"/>
      <c r="G28" s="238"/>
      <c r="H28" s="235"/>
      <c r="I28" s="235"/>
      <c r="J28" s="235"/>
      <c r="K28" s="235"/>
      <c r="L28" s="235"/>
      <c r="M28" s="235"/>
      <c r="N28" s="235"/>
      <c r="O28" s="235"/>
      <c r="P28" s="26">
        <f t="shared" si="1"/>
        <v>3504</v>
      </c>
      <c r="Q28" s="26">
        <f t="shared" si="2"/>
        <v>45424.7425</v>
      </c>
      <c r="R28" s="1" t="s">
        <v>196</v>
      </c>
    </row>
    <row r="29" spans="1:21" x14ac:dyDescent="0.3">
      <c r="A29" s="234">
        <v>44226</v>
      </c>
      <c r="B29" s="238"/>
      <c r="C29" s="238"/>
      <c r="D29" s="238">
        <v>12</v>
      </c>
      <c r="E29" s="238"/>
      <c r="F29" s="238"/>
      <c r="G29" s="238"/>
      <c r="H29" s="235"/>
      <c r="I29" s="235"/>
      <c r="J29" s="235"/>
      <c r="K29" s="235"/>
      <c r="L29" s="235"/>
      <c r="M29" s="235"/>
      <c r="N29" s="235"/>
      <c r="O29" s="235"/>
      <c r="P29" s="26">
        <f t="shared" si="1"/>
        <v>1650</v>
      </c>
      <c r="Q29" s="26">
        <f t="shared" si="2"/>
        <v>47074.7425</v>
      </c>
    </row>
    <row r="30" spans="1:21" ht="15" thickBot="1" x14ac:dyDescent="0.35">
      <c r="A30" s="249">
        <v>44227</v>
      </c>
      <c r="B30" s="240"/>
      <c r="C30" s="240"/>
      <c r="D30" s="240">
        <v>12</v>
      </c>
      <c r="E30" s="240"/>
      <c r="F30" s="240"/>
      <c r="G30" s="240"/>
      <c r="H30" s="237">
        <v>921.3</v>
      </c>
      <c r="I30" s="237"/>
      <c r="J30" s="237"/>
      <c r="K30" s="237"/>
      <c r="L30" s="237"/>
      <c r="M30" s="237"/>
      <c r="N30" s="237"/>
      <c r="O30" s="237">
        <f>SUM(H4:N30)*0.075</f>
        <v>265.12349999999998</v>
      </c>
      <c r="P30" s="226">
        <f t="shared" si="1"/>
        <v>2836.4235000000003</v>
      </c>
      <c r="Q30" s="226">
        <f t="shared" si="2"/>
        <v>49911.165999999997</v>
      </c>
      <c r="R30" s="193"/>
      <c r="S30" s="296">
        <f>Q30</f>
        <v>49911.165999999997</v>
      </c>
      <c r="T30" s="296">
        <f>S30*0.05</f>
        <v>2495.5583000000001</v>
      </c>
      <c r="U30" s="296">
        <f>S30+T30</f>
        <v>52406.724299999994</v>
      </c>
    </row>
    <row r="31" spans="1:21" x14ac:dyDescent="0.3">
      <c r="A31" s="248">
        <v>44228</v>
      </c>
      <c r="B31" s="239"/>
      <c r="C31" s="239"/>
      <c r="D31" s="239">
        <v>12</v>
      </c>
      <c r="E31" s="239"/>
      <c r="F31" s="239"/>
      <c r="G31" s="239"/>
      <c r="H31" s="228"/>
      <c r="I31" s="228"/>
      <c r="J31" s="228"/>
      <c r="K31" s="228"/>
      <c r="L31" s="228"/>
      <c r="M31" s="228"/>
      <c r="N31" s="228"/>
      <c r="O31" s="228"/>
      <c r="P31" s="31">
        <f t="shared" si="1"/>
        <v>1650</v>
      </c>
      <c r="Q31" s="31">
        <f t="shared" si="2"/>
        <v>51561.165999999997</v>
      </c>
    </row>
    <row r="32" spans="1:21" x14ac:dyDescent="0.3">
      <c r="A32" s="234">
        <v>44229</v>
      </c>
      <c r="B32" s="238"/>
      <c r="C32" s="238"/>
      <c r="D32" s="238">
        <v>12</v>
      </c>
      <c r="E32" s="238"/>
      <c r="F32" s="238"/>
      <c r="G32" s="238"/>
      <c r="H32" s="235"/>
      <c r="I32" s="235"/>
      <c r="J32" s="235"/>
      <c r="K32" s="235"/>
      <c r="L32" s="235"/>
      <c r="M32" s="235"/>
      <c r="N32" s="235"/>
      <c r="O32" s="235"/>
      <c r="P32" s="26">
        <f t="shared" si="1"/>
        <v>1650</v>
      </c>
      <c r="Q32" s="26">
        <f t="shared" si="2"/>
        <v>53211.165999999997</v>
      </c>
    </row>
    <row r="33" spans="1:18" x14ac:dyDescent="0.3">
      <c r="A33" s="234">
        <v>44230</v>
      </c>
      <c r="B33" s="238"/>
      <c r="C33" s="238"/>
      <c r="D33" s="238">
        <v>12</v>
      </c>
      <c r="E33" s="238"/>
      <c r="F33" s="238"/>
      <c r="G33" s="238"/>
      <c r="H33" s="235"/>
      <c r="I33" s="235"/>
      <c r="J33" s="235"/>
      <c r="K33" s="235"/>
      <c r="L33" s="235"/>
      <c r="M33" s="235"/>
      <c r="N33" s="235"/>
      <c r="O33" s="235"/>
      <c r="P33" s="26">
        <f t="shared" si="1"/>
        <v>1650</v>
      </c>
      <c r="Q33" s="26">
        <f t="shared" si="2"/>
        <v>54861.165999999997</v>
      </c>
    </row>
    <row r="34" spans="1:18" x14ac:dyDescent="0.3">
      <c r="A34" s="234">
        <v>44231</v>
      </c>
      <c r="B34" s="238"/>
      <c r="C34" s="238"/>
      <c r="D34" s="238">
        <v>12</v>
      </c>
      <c r="E34" s="238"/>
      <c r="F34" s="238"/>
      <c r="G34" s="238"/>
      <c r="H34" s="235"/>
      <c r="I34" s="235"/>
      <c r="J34" s="235"/>
      <c r="K34" s="235"/>
      <c r="L34" s="235"/>
      <c r="M34" s="235"/>
      <c r="N34" s="235"/>
      <c r="O34" s="235"/>
      <c r="P34" s="26">
        <f t="shared" si="1"/>
        <v>1650</v>
      </c>
      <c r="Q34" s="26">
        <f t="shared" si="2"/>
        <v>56511.165999999997</v>
      </c>
    </row>
    <row r="35" spans="1:18" x14ac:dyDescent="0.3">
      <c r="A35" s="234">
        <v>44232</v>
      </c>
      <c r="B35" s="238">
        <v>2.5</v>
      </c>
      <c r="C35" s="238"/>
      <c r="D35" s="238">
        <v>12</v>
      </c>
      <c r="E35" s="238">
        <v>12</v>
      </c>
      <c r="F35" s="238"/>
      <c r="G35" s="238"/>
      <c r="H35" s="235"/>
      <c r="I35" s="235"/>
      <c r="J35" s="235"/>
      <c r="K35" s="235"/>
      <c r="L35" s="235"/>
      <c r="M35" s="235"/>
      <c r="N35" s="235"/>
      <c r="O35" s="235"/>
      <c r="P35" s="26">
        <f t="shared" si="1"/>
        <v>3981.25</v>
      </c>
      <c r="Q35" s="26">
        <f t="shared" si="2"/>
        <v>60492.415999999997</v>
      </c>
      <c r="R35" s="1" t="s">
        <v>194</v>
      </c>
    </row>
    <row r="36" spans="1:18" x14ac:dyDescent="0.3">
      <c r="A36" s="234">
        <v>44233</v>
      </c>
      <c r="B36" s="238"/>
      <c r="C36" s="238"/>
      <c r="D36" s="238">
        <v>12</v>
      </c>
      <c r="E36" s="238">
        <v>12</v>
      </c>
      <c r="F36" s="238"/>
      <c r="G36" s="238"/>
      <c r="H36" s="235"/>
      <c r="I36" s="235"/>
      <c r="J36" s="235"/>
      <c r="K36" s="235"/>
      <c r="L36" s="235"/>
      <c r="M36" s="235"/>
      <c r="N36" s="235"/>
      <c r="O36" s="235"/>
      <c r="P36" s="26">
        <f t="shared" si="1"/>
        <v>3300</v>
      </c>
      <c r="Q36" s="26">
        <f t="shared" si="2"/>
        <v>63792.415999999997</v>
      </c>
    </row>
    <row r="37" spans="1:18" x14ac:dyDescent="0.3">
      <c r="A37" s="234">
        <v>44234</v>
      </c>
      <c r="B37" s="238">
        <v>12</v>
      </c>
      <c r="C37" s="238"/>
      <c r="D37" s="238"/>
      <c r="E37" s="238">
        <v>12</v>
      </c>
      <c r="F37" s="238"/>
      <c r="G37" s="238"/>
      <c r="H37" s="235"/>
      <c r="I37" s="235"/>
      <c r="J37" s="235"/>
      <c r="K37" s="235"/>
      <c r="L37" s="235"/>
      <c r="M37" s="235"/>
      <c r="N37" s="235"/>
      <c r="O37" s="235"/>
      <c r="P37" s="26">
        <f t="shared" si="1"/>
        <v>4920</v>
      </c>
      <c r="Q37" s="26">
        <f t="shared" si="2"/>
        <v>68712.415999999997</v>
      </c>
      <c r="R37" s="1" t="s">
        <v>199</v>
      </c>
    </row>
    <row r="38" spans="1:18" x14ac:dyDescent="0.3">
      <c r="A38" s="234">
        <v>44235</v>
      </c>
      <c r="B38" s="238">
        <v>1.25</v>
      </c>
      <c r="C38" s="238"/>
      <c r="D38" s="238"/>
      <c r="E38" s="238">
        <v>12</v>
      </c>
      <c r="F38" s="238"/>
      <c r="G38" s="238"/>
      <c r="H38" s="235"/>
      <c r="I38" s="235"/>
      <c r="J38" s="235"/>
      <c r="K38" s="235"/>
      <c r="L38" s="235"/>
      <c r="M38" s="235"/>
      <c r="N38" s="235"/>
      <c r="O38" s="235"/>
      <c r="P38" s="26">
        <f t="shared" si="1"/>
        <v>1990.625</v>
      </c>
      <c r="Q38" s="26">
        <f t="shared" si="2"/>
        <v>70703.040999999997</v>
      </c>
    </row>
    <row r="39" spans="1:18" x14ac:dyDescent="0.3">
      <c r="A39" s="234">
        <v>44236</v>
      </c>
      <c r="B39" s="238">
        <v>4.5</v>
      </c>
      <c r="C39" s="238"/>
      <c r="D39" s="238"/>
      <c r="E39" s="238">
        <v>12</v>
      </c>
      <c r="F39" s="238"/>
      <c r="G39" s="238"/>
      <c r="H39" s="235"/>
      <c r="I39" s="235"/>
      <c r="J39" s="235"/>
      <c r="K39" s="235"/>
      <c r="L39" s="235"/>
      <c r="M39" s="235"/>
      <c r="N39" s="235"/>
      <c r="O39" s="235"/>
      <c r="P39" s="26">
        <f t="shared" si="1"/>
        <v>2876.25</v>
      </c>
      <c r="Q39" s="26">
        <f t="shared" si="2"/>
        <v>73579.290999999997</v>
      </c>
    </row>
    <row r="40" spans="1:18" x14ac:dyDescent="0.3">
      <c r="A40" s="234">
        <v>44237</v>
      </c>
      <c r="B40" s="238"/>
      <c r="C40" s="238"/>
      <c r="D40" s="238"/>
      <c r="E40" s="238">
        <v>12</v>
      </c>
      <c r="F40" s="238"/>
      <c r="G40" s="238"/>
      <c r="H40" s="235"/>
      <c r="I40" s="235"/>
      <c r="J40" s="235"/>
      <c r="K40" s="235"/>
      <c r="L40" s="235"/>
      <c r="M40" s="235"/>
      <c r="N40" s="235"/>
      <c r="O40" s="235"/>
      <c r="P40" s="26">
        <f t="shared" si="1"/>
        <v>1650</v>
      </c>
      <c r="Q40" s="26">
        <f t="shared" si="2"/>
        <v>75229.290999999997</v>
      </c>
    </row>
    <row r="41" spans="1:18" x14ac:dyDescent="0.3">
      <c r="A41" s="234">
        <v>44238</v>
      </c>
      <c r="B41" s="238"/>
      <c r="C41" s="238"/>
      <c r="D41" s="238"/>
      <c r="E41" s="238">
        <v>12</v>
      </c>
      <c r="F41" s="238"/>
      <c r="G41" s="238"/>
      <c r="H41" s="235"/>
      <c r="I41" s="235"/>
      <c r="J41" s="235"/>
      <c r="K41" s="235"/>
      <c r="L41" s="235"/>
      <c r="M41" s="235"/>
      <c r="N41" s="235"/>
      <c r="O41" s="235"/>
      <c r="P41" s="26">
        <f t="shared" si="1"/>
        <v>1650</v>
      </c>
      <c r="Q41" s="26">
        <f t="shared" si="2"/>
        <v>76879.290999999997</v>
      </c>
    </row>
    <row r="42" spans="1:18" x14ac:dyDescent="0.3">
      <c r="A42" s="234">
        <v>44239</v>
      </c>
      <c r="B42" s="238"/>
      <c r="C42" s="238"/>
      <c r="D42" s="238"/>
      <c r="E42" s="238">
        <v>12</v>
      </c>
      <c r="F42" s="238"/>
      <c r="G42" s="238"/>
      <c r="H42" s="235"/>
      <c r="I42" s="235"/>
      <c r="J42" s="235"/>
      <c r="K42" s="235"/>
      <c r="L42" s="235"/>
      <c r="M42" s="235"/>
      <c r="N42" s="235"/>
      <c r="O42" s="235"/>
      <c r="P42" s="26">
        <f t="shared" si="1"/>
        <v>1650</v>
      </c>
      <c r="Q42" s="26">
        <f t="shared" si="2"/>
        <v>78529.290999999997</v>
      </c>
    </row>
    <row r="43" spans="1:18" x14ac:dyDescent="0.3">
      <c r="A43" s="234">
        <v>44240</v>
      </c>
      <c r="B43" s="238"/>
      <c r="C43" s="238"/>
      <c r="D43" s="238"/>
      <c r="E43" s="238">
        <v>12</v>
      </c>
      <c r="F43" s="238"/>
      <c r="G43" s="238"/>
      <c r="H43" s="235"/>
      <c r="I43" s="235"/>
      <c r="J43" s="235"/>
      <c r="K43" s="235"/>
      <c r="L43" s="235"/>
      <c r="M43" s="235"/>
      <c r="N43" s="235"/>
      <c r="O43" s="235"/>
      <c r="P43" s="26">
        <f t="shared" si="1"/>
        <v>1650</v>
      </c>
      <c r="Q43" s="26">
        <f t="shared" si="2"/>
        <v>80179.290999999997</v>
      </c>
    </row>
    <row r="44" spans="1:18" x14ac:dyDescent="0.3">
      <c r="A44" s="234">
        <v>44241</v>
      </c>
      <c r="B44" s="238"/>
      <c r="C44" s="238"/>
      <c r="D44" s="238"/>
      <c r="E44" s="238">
        <v>12</v>
      </c>
      <c r="F44" s="238"/>
      <c r="G44" s="238"/>
      <c r="H44" s="235"/>
      <c r="I44" s="235"/>
      <c r="J44" s="235"/>
      <c r="K44" s="235"/>
      <c r="L44" s="235"/>
      <c r="M44" s="235"/>
      <c r="N44" s="235"/>
      <c r="O44" s="235"/>
      <c r="P44" s="26">
        <f t="shared" si="1"/>
        <v>1650</v>
      </c>
      <c r="Q44" s="26">
        <f t="shared" si="2"/>
        <v>81829.290999999997</v>
      </c>
    </row>
    <row r="45" spans="1:18" x14ac:dyDescent="0.3">
      <c r="A45" s="234">
        <v>44242</v>
      </c>
      <c r="B45" s="238"/>
      <c r="C45" s="238"/>
      <c r="D45" s="238"/>
      <c r="E45" s="238">
        <v>12</v>
      </c>
      <c r="F45" s="238"/>
      <c r="G45" s="238"/>
      <c r="H45" s="235"/>
      <c r="I45" s="235"/>
      <c r="J45" s="235"/>
      <c r="K45" s="235"/>
      <c r="L45" s="235"/>
      <c r="M45" s="235"/>
      <c r="N45" s="235"/>
      <c r="O45" s="235"/>
      <c r="P45" s="26">
        <f t="shared" si="1"/>
        <v>1650</v>
      </c>
      <c r="Q45" s="26">
        <f t="shared" si="2"/>
        <v>83479.290999999997</v>
      </c>
    </row>
    <row r="46" spans="1:18" x14ac:dyDescent="0.3">
      <c r="A46" s="234">
        <v>44243</v>
      </c>
      <c r="B46" s="238"/>
      <c r="C46" s="238"/>
      <c r="D46" s="238"/>
      <c r="E46" s="238">
        <v>12</v>
      </c>
      <c r="F46" s="238"/>
      <c r="G46" s="238"/>
      <c r="H46" s="235"/>
      <c r="I46" s="235"/>
      <c r="J46" s="235"/>
      <c r="K46" s="235"/>
      <c r="L46" s="235"/>
      <c r="M46" s="235"/>
      <c r="N46" s="235"/>
      <c r="O46" s="235"/>
      <c r="P46" s="26">
        <f t="shared" si="1"/>
        <v>1650</v>
      </c>
      <c r="Q46" s="26">
        <f t="shared" si="2"/>
        <v>85129.290999999997</v>
      </c>
    </row>
    <row r="47" spans="1:18" x14ac:dyDescent="0.3">
      <c r="A47" s="234">
        <v>44244</v>
      </c>
      <c r="B47" s="238"/>
      <c r="C47" s="238"/>
      <c r="D47" s="238"/>
      <c r="E47" s="238">
        <v>12</v>
      </c>
      <c r="F47" s="238"/>
      <c r="G47" s="238"/>
      <c r="H47" s="235"/>
      <c r="I47" s="235"/>
      <c r="J47" s="235"/>
      <c r="K47" s="235"/>
      <c r="L47" s="235"/>
      <c r="M47" s="235"/>
      <c r="N47" s="235"/>
      <c r="O47" s="235"/>
      <c r="P47" s="26">
        <f t="shared" si="1"/>
        <v>1650</v>
      </c>
      <c r="Q47" s="26">
        <f t="shared" si="2"/>
        <v>86779.290999999997</v>
      </c>
    </row>
    <row r="48" spans="1:18" x14ac:dyDescent="0.3">
      <c r="A48" s="234">
        <v>44245</v>
      </c>
      <c r="B48" s="238"/>
      <c r="C48" s="238"/>
      <c r="D48" s="238"/>
      <c r="E48" s="238">
        <v>12</v>
      </c>
      <c r="F48" s="238"/>
      <c r="G48" s="238"/>
      <c r="H48" s="235"/>
      <c r="I48" s="235"/>
      <c r="J48" s="235"/>
      <c r="K48" s="235"/>
      <c r="L48" s="235"/>
      <c r="M48" s="235"/>
      <c r="N48" s="235"/>
      <c r="O48" s="235"/>
      <c r="P48" s="26">
        <f t="shared" si="1"/>
        <v>1650</v>
      </c>
      <c r="Q48" s="26">
        <f t="shared" si="2"/>
        <v>88429.290999999997</v>
      </c>
      <c r="R48" s="1" t="s">
        <v>225</v>
      </c>
    </row>
    <row r="49" spans="1:17" x14ac:dyDescent="0.3">
      <c r="A49" s="234">
        <v>44246</v>
      </c>
      <c r="B49" s="238"/>
      <c r="C49" s="238"/>
      <c r="D49" s="238"/>
      <c r="E49" s="238"/>
      <c r="F49" s="238"/>
      <c r="G49" s="238"/>
      <c r="H49" s="235"/>
      <c r="I49" s="235"/>
      <c r="J49" s="235"/>
      <c r="K49" s="235"/>
      <c r="L49" s="235"/>
      <c r="M49" s="235"/>
      <c r="N49" s="235"/>
      <c r="O49" s="235"/>
      <c r="P49" s="26">
        <f t="shared" si="1"/>
        <v>0</v>
      </c>
      <c r="Q49" s="26">
        <f t="shared" si="2"/>
        <v>88429.290999999997</v>
      </c>
    </row>
    <row r="50" spans="1:17" x14ac:dyDescent="0.3">
      <c r="A50" s="234">
        <v>44247</v>
      </c>
      <c r="B50" s="238"/>
      <c r="C50" s="238"/>
      <c r="D50" s="238"/>
      <c r="E50" s="238"/>
      <c r="F50" s="238"/>
      <c r="G50" s="238"/>
      <c r="H50" s="235"/>
      <c r="I50" s="235"/>
      <c r="J50" s="235"/>
      <c r="K50" s="235"/>
      <c r="L50" s="235"/>
      <c r="M50" s="235"/>
      <c r="N50" s="235"/>
      <c r="O50" s="235"/>
      <c r="P50" s="26">
        <f t="shared" si="1"/>
        <v>0</v>
      </c>
      <c r="Q50" s="26">
        <f t="shared" si="2"/>
        <v>88429.290999999997</v>
      </c>
    </row>
    <row r="51" spans="1:17" x14ac:dyDescent="0.3">
      <c r="A51" s="234">
        <v>44248</v>
      </c>
      <c r="B51" s="238"/>
      <c r="C51" s="238"/>
      <c r="D51" s="238"/>
      <c r="E51" s="238"/>
      <c r="F51" s="238"/>
      <c r="G51" s="238"/>
      <c r="H51" s="235"/>
      <c r="I51" s="235"/>
      <c r="J51" s="235"/>
      <c r="K51" s="235"/>
      <c r="L51" s="235"/>
      <c r="M51" s="235"/>
      <c r="N51" s="235"/>
      <c r="O51" s="235"/>
      <c r="P51" s="26">
        <f t="shared" si="1"/>
        <v>0</v>
      </c>
      <c r="Q51" s="26">
        <f t="shared" si="2"/>
        <v>88429.290999999997</v>
      </c>
    </row>
    <row r="52" spans="1:17" x14ac:dyDescent="0.3">
      <c r="A52" s="234">
        <v>44249</v>
      </c>
      <c r="B52" s="238"/>
      <c r="C52" s="238"/>
      <c r="D52" s="238"/>
      <c r="E52" s="238"/>
      <c r="F52" s="238"/>
      <c r="G52" s="238"/>
      <c r="H52" s="235"/>
      <c r="I52" s="235"/>
      <c r="J52" s="235"/>
      <c r="K52" s="235"/>
      <c r="L52" s="235"/>
      <c r="M52" s="235"/>
      <c r="N52" s="235"/>
      <c r="O52" s="235"/>
      <c r="P52" s="26">
        <f t="shared" si="1"/>
        <v>0</v>
      </c>
      <c r="Q52" s="26">
        <f t="shared" si="2"/>
        <v>88429.290999999997</v>
      </c>
    </row>
    <row r="53" spans="1:17" x14ac:dyDescent="0.3">
      <c r="A53" s="234">
        <v>44250</v>
      </c>
      <c r="B53" s="238"/>
      <c r="C53" s="238"/>
      <c r="D53" s="238"/>
      <c r="E53" s="238"/>
      <c r="F53" s="238"/>
      <c r="G53" s="238"/>
      <c r="H53" s="235"/>
      <c r="I53" s="235"/>
      <c r="J53" s="235"/>
      <c r="K53" s="235"/>
      <c r="L53" s="235"/>
      <c r="M53" s="235"/>
      <c r="N53" s="235"/>
      <c r="O53" s="235"/>
      <c r="P53" s="26">
        <f t="shared" si="1"/>
        <v>0</v>
      </c>
      <c r="Q53" s="26">
        <f t="shared" si="2"/>
        <v>88429.290999999997</v>
      </c>
    </row>
    <row r="54" spans="1:17" x14ac:dyDescent="0.3">
      <c r="A54" s="234">
        <v>44251</v>
      </c>
      <c r="B54" s="238"/>
      <c r="C54" s="238"/>
      <c r="D54" s="238"/>
      <c r="E54" s="238"/>
      <c r="F54" s="238"/>
      <c r="G54" s="238"/>
      <c r="H54" s="235"/>
      <c r="I54" s="235"/>
      <c r="J54" s="235"/>
      <c r="K54" s="235"/>
      <c r="L54" s="235"/>
      <c r="M54" s="235"/>
      <c r="N54" s="235"/>
      <c r="O54" s="235"/>
      <c r="P54" s="26">
        <f t="shared" si="1"/>
        <v>0</v>
      </c>
      <c r="Q54" s="26">
        <f t="shared" si="2"/>
        <v>88429.290999999997</v>
      </c>
    </row>
    <row r="55" spans="1:17" x14ac:dyDescent="0.3">
      <c r="A55" s="234">
        <v>44252</v>
      </c>
      <c r="B55" s="238"/>
      <c r="C55" s="238"/>
      <c r="D55" s="238"/>
      <c r="E55" s="238"/>
      <c r="F55" s="238"/>
      <c r="G55" s="238"/>
      <c r="H55" s="235"/>
      <c r="I55" s="235"/>
      <c r="J55" s="235"/>
      <c r="K55" s="235"/>
      <c r="L55" s="235"/>
      <c r="M55" s="235"/>
      <c r="N55" s="235"/>
      <c r="O55" s="235"/>
      <c r="P55" s="26">
        <f t="shared" si="1"/>
        <v>0</v>
      </c>
      <c r="Q55" s="26">
        <f t="shared" si="2"/>
        <v>88429.290999999997</v>
      </c>
    </row>
    <row r="56" spans="1:17" x14ac:dyDescent="0.3">
      <c r="A56" s="234">
        <v>44253</v>
      </c>
      <c r="B56" s="238"/>
      <c r="C56" s="238"/>
      <c r="D56" s="238"/>
      <c r="E56" s="238"/>
      <c r="F56" s="238"/>
      <c r="G56" s="238"/>
      <c r="H56" s="235"/>
      <c r="I56" s="235"/>
      <c r="J56" s="235"/>
      <c r="K56" s="235"/>
      <c r="L56" s="235"/>
      <c r="M56" s="235"/>
      <c r="N56" s="235"/>
      <c r="O56" s="235"/>
      <c r="P56" s="26">
        <f t="shared" si="1"/>
        <v>0</v>
      </c>
      <c r="Q56" s="26">
        <f t="shared" si="2"/>
        <v>88429.290999999997</v>
      </c>
    </row>
    <row r="57" spans="1:17" x14ac:dyDescent="0.3">
      <c r="A57" s="234">
        <v>44254</v>
      </c>
      <c r="B57" s="238"/>
      <c r="C57" s="238"/>
      <c r="D57" s="238"/>
      <c r="E57" s="238"/>
      <c r="F57" s="238"/>
      <c r="G57" s="238"/>
      <c r="H57" s="235"/>
      <c r="I57" s="235"/>
      <c r="J57" s="235"/>
      <c r="K57" s="235"/>
      <c r="L57" s="235"/>
      <c r="M57" s="235"/>
      <c r="N57" s="235"/>
      <c r="O57" s="235"/>
      <c r="P57" s="26">
        <f t="shared" si="1"/>
        <v>0</v>
      </c>
      <c r="Q57" s="26">
        <f t="shared" si="2"/>
        <v>88429.290999999997</v>
      </c>
    </row>
    <row r="58" spans="1:17" x14ac:dyDescent="0.3">
      <c r="P58" s="27">
        <f>SUM(P11:P57)</f>
        <v>88429.290999999997</v>
      </c>
    </row>
    <row r="60" spans="1:17" x14ac:dyDescent="0.3">
      <c r="H60" s="229">
        <v>3100</v>
      </c>
      <c r="I60" s="229">
        <v>1250</v>
      </c>
      <c r="J60" s="229">
        <v>3</v>
      </c>
      <c r="K60" s="229">
        <v>300</v>
      </c>
      <c r="L60" s="229">
        <v>9100</v>
      </c>
      <c r="M60" s="229">
        <v>150</v>
      </c>
      <c r="N60" s="229">
        <v>1476.88</v>
      </c>
    </row>
  </sheetData>
  <mergeCells count="6">
    <mergeCell ref="U2:U3"/>
    <mergeCell ref="S2:S3"/>
    <mergeCell ref="T2:T3"/>
    <mergeCell ref="B1:G1"/>
    <mergeCell ref="H1:O1"/>
    <mergeCell ref="R2:R3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D3ED9-D61B-410F-9A42-F7ED80E8F45C}">
  <dimension ref="A1:AB74"/>
  <sheetViews>
    <sheetView zoomScale="85" zoomScaleNormal="85" workbookViewId="0">
      <pane xSplit="1" ySplit="3" topLeftCell="B13" activePane="bottomRight" state="frozen"/>
      <selection pane="topRight" activeCell="B1" sqref="B1"/>
      <selection pane="bottomLeft" activeCell="A4" sqref="A4"/>
      <selection pane="bottomRight" activeCell="E47" sqref="E47"/>
    </sheetView>
  </sheetViews>
  <sheetFormatPr defaultRowHeight="14.4" x14ac:dyDescent="0.3"/>
  <cols>
    <col min="1" max="1" width="19.44140625" style="20" bestFit="1" customWidth="1"/>
    <col min="2" max="2" width="11.109375" bestFit="1" customWidth="1"/>
    <col min="3" max="3" width="13.6640625" bestFit="1" customWidth="1"/>
    <col min="4" max="4" width="12.6640625" customWidth="1"/>
    <col min="5" max="5" width="9.44140625" customWidth="1"/>
    <col min="6" max="6" width="9.33203125" bestFit="1" customWidth="1"/>
    <col min="7" max="8" width="9.33203125" hidden="1" customWidth="1"/>
    <col min="9" max="9" width="15.33203125" customWidth="1"/>
    <col min="10" max="10" width="11.44140625" customWidth="1"/>
    <col min="11" max="11" width="11" hidden="1" customWidth="1"/>
    <col min="12" max="12" width="10.6640625" hidden="1" customWidth="1"/>
    <col min="13" max="13" width="11.109375" style="2" bestFit="1" customWidth="1"/>
    <col min="14" max="14" width="12.44140625" style="17" bestFit="1" customWidth="1"/>
    <col min="15" max="15" width="8.88671875" bestFit="1" customWidth="1"/>
    <col min="16" max="16" width="12.6640625" customWidth="1"/>
    <col min="17" max="17" width="8.5546875" bestFit="1" customWidth="1"/>
    <col min="18" max="19" width="10" customWidth="1"/>
    <col min="20" max="20" width="13.6640625" bestFit="1" customWidth="1"/>
    <col min="21" max="21" width="10" style="2" bestFit="1" customWidth="1"/>
    <col min="22" max="22" width="11.33203125" style="17" bestFit="1" customWidth="1"/>
    <col min="23" max="23" width="12.44140625" style="17" bestFit="1" customWidth="1"/>
    <col min="24" max="24" width="13.44140625" style="17" bestFit="1" customWidth="1"/>
    <col min="25" max="25" width="15.88671875" customWidth="1"/>
    <col min="26" max="26" width="10" bestFit="1" customWidth="1"/>
    <col min="28" max="28" width="10" bestFit="1" customWidth="1"/>
  </cols>
  <sheetData>
    <row r="1" spans="1:28" ht="15" thickBot="1" x14ac:dyDescent="0.35">
      <c r="A1" s="351" t="s">
        <v>82</v>
      </c>
      <c r="B1" s="353" t="s">
        <v>83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5"/>
      <c r="O1" s="356" t="s">
        <v>84</v>
      </c>
      <c r="P1" s="357"/>
      <c r="Q1" s="357"/>
      <c r="R1" s="357"/>
      <c r="S1" s="357"/>
      <c r="T1" s="357"/>
      <c r="U1" s="357"/>
      <c r="V1" s="358"/>
      <c r="W1" s="359" t="s">
        <v>85</v>
      </c>
      <c r="X1" s="360"/>
      <c r="Y1" s="361" t="s">
        <v>20</v>
      </c>
      <c r="Z1" s="348" t="s">
        <v>26</v>
      </c>
      <c r="AA1" s="346" t="s">
        <v>86</v>
      </c>
      <c r="AB1" s="348" t="s">
        <v>26</v>
      </c>
    </row>
    <row r="2" spans="1:28" ht="43.2" x14ac:dyDescent="0.3">
      <c r="A2" s="352"/>
      <c r="B2" s="86" t="s">
        <v>87</v>
      </c>
      <c r="C2" s="87" t="s">
        <v>88</v>
      </c>
      <c r="D2" s="87" t="s">
        <v>89</v>
      </c>
      <c r="E2" s="87" t="s">
        <v>90</v>
      </c>
      <c r="F2" s="87" t="s">
        <v>91</v>
      </c>
      <c r="G2" s="87" t="s">
        <v>92</v>
      </c>
      <c r="H2" s="87" t="s">
        <v>93</v>
      </c>
      <c r="I2" s="87" t="s">
        <v>94</v>
      </c>
      <c r="J2" s="87" t="s">
        <v>100</v>
      </c>
      <c r="K2" s="87" t="s">
        <v>101</v>
      </c>
      <c r="L2" s="87" t="s">
        <v>102</v>
      </c>
      <c r="M2" s="185" t="s">
        <v>5</v>
      </c>
      <c r="N2" s="33" t="s">
        <v>1</v>
      </c>
      <c r="O2" s="282" t="s">
        <v>95</v>
      </c>
      <c r="P2" s="281" t="s">
        <v>227</v>
      </c>
      <c r="Q2" s="281" t="s">
        <v>96</v>
      </c>
      <c r="R2" s="281" t="s">
        <v>97</v>
      </c>
      <c r="S2" s="281" t="s">
        <v>114</v>
      </c>
      <c r="T2" s="281" t="s">
        <v>98</v>
      </c>
      <c r="U2" s="283" t="s">
        <v>5</v>
      </c>
      <c r="V2" s="284" t="s">
        <v>1</v>
      </c>
      <c r="W2" s="88" t="s">
        <v>2</v>
      </c>
      <c r="X2" s="89" t="s">
        <v>1</v>
      </c>
      <c r="Y2" s="362"/>
      <c r="Z2" s="349"/>
      <c r="AA2" s="342"/>
      <c r="AB2" s="349"/>
    </row>
    <row r="3" spans="1:28" ht="15" thickBot="1" x14ac:dyDescent="0.35">
      <c r="A3" s="90">
        <f>W74</f>
        <v>73392.259999999995</v>
      </c>
      <c r="B3" s="97">
        <v>2850</v>
      </c>
      <c r="C3" s="98">
        <v>1800</v>
      </c>
      <c r="D3" s="98">
        <v>2500</v>
      </c>
      <c r="E3" s="98">
        <v>325</v>
      </c>
      <c r="F3" s="98">
        <v>300</v>
      </c>
      <c r="G3" s="98">
        <v>200</v>
      </c>
      <c r="H3" s="98">
        <v>300</v>
      </c>
      <c r="I3" s="98">
        <v>1500</v>
      </c>
      <c r="J3" s="98">
        <v>6</v>
      </c>
      <c r="K3" s="98">
        <v>8</v>
      </c>
      <c r="L3" s="98">
        <v>400</v>
      </c>
      <c r="M3" s="3" t="s">
        <v>0</v>
      </c>
      <c r="N3" s="4" t="s">
        <v>0</v>
      </c>
      <c r="O3" s="91">
        <v>50</v>
      </c>
      <c r="P3" s="92">
        <v>40</v>
      </c>
      <c r="Q3" s="92">
        <v>100</v>
      </c>
      <c r="R3" s="92">
        <v>65</v>
      </c>
      <c r="S3" s="92">
        <v>1</v>
      </c>
      <c r="T3" s="92">
        <v>165</v>
      </c>
      <c r="U3" s="3" t="s">
        <v>0</v>
      </c>
      <c r="V3" s="4" t="s">
        <v>0</v>
      </c>
      <c r="W3" s="88" t="s">
        <v>99</v>
      </c>
      <c r="X3" s="4" t="s">
        <v>11</v>
      </c>
      <c r="Y3" s="363"/>
      <c r="Z3" s="350"/>
      <c r="AA3" s="347"/>
      <c r="AB3" s="350"/>
    </row>
    <row r="4" spans="1:28" x14ac:dyDescent="0.3">
      <c r="A4" s="28">
        <v>44217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46">
        <f>((B4*$B$3)+(C4*$C$3)+(D4*$D$3)+(E4*$E$3)+(F4*$F$3)+(G4*$G$3)+(H4*$H$3)+(I4*$I$3)+(J4*$J$3)+(K4*$K$3)+(L4*$L$3))</f>
        <v>0</v>
      </c>
      <c r="N4" s="46">
        <f>M4</f>
        <v>0</v>
      </c>
      <c r="O4" s="187"/>
      <c r="P4" s="187"/>
      <c r="Q4" s="187"/>
      <c r="R4" s="187"/>
      <c r="S4" s="187"/>
      <c r="T4" s="187"/>
      <c r="U4" s="46">
        <f>((O4*$O$3)+(Q4*$Q$3)+(R4*$R$3)+(S4*$S$3)+(T4*$T$3))</f>
        <v>0</v>
      </c>
      <c r="V4" s="46">
        <f>U4</f>
        <v>0</v>
      </c>
      <c r="W4" s="93">
        <f t="shared" ref="W4:W35" si="0">M4+U4</f>
        <v>0</v>
      </c>
      <c r="X4" s="93">
        <f>W4</f>
        <v>0</v>
      </c>
      <c r="Y4" s="1"/>
      <c r="Z4" s="95"/>
      <c r="AA4" s="190"/>
      <c r="AB4" s="95"/>
    </row>
    <row r="5" spans="1:28" x14ac:dyDescent="0.3">
      <c r="A5" s="29">
        <v>44218</v>
      </c>
      <c r="B5" s="186"/>
      <c r="C5" s="96"/>
      <c r="D5" s="96">
        <v>1</v>
      </c>
      <c r="E5" s="96"/>
      <c r="F5" s="96"/>
      <c r="G5" s="96"/>
      <c r="H5" s="96"/>
      <c r="I5" s="96"/>
      <c r="J5" s="96"/>
      <c r="K5" s="96"/>
      <c r="L5" s="96"/>
      <c r="M5" s="46">
        <f t="shared" ref="M5:M68" si="1">((B5*$B$3)+(C5*$C$3)+(D5*$D$3)+(E5*$E$3)+(F5*$F$3)+(G5*$G$3)+(H5*$H$3)+(I5*$I$3)+(J5*$J$3)+(K5*$K$3)+(L5*$L$3))</f>
        <v>2500</v>
      </c>
      <c r="N5" s="46">
        <f t="shared" ref="N5:N68" si="2">N4+M5</f>
        <v>2500</v>
      </c>
      <c r="O5" s="187"/>
      <c r="P5" s="187"/>
      <c r="Q5" s="16"/>
      <c r="R5" s="16">
        <v>1</v>
      </c>
      <c r="S5" s="112"/>
      <c r="T5" s="16">
        <v>1</v>
      </c>
      <c r="U5" s="46">
        <f>((O5*$O$3)+(Q5*$Q$3)+(R5*$R$3)+(S5*$S$3)+(T5*$T$3))</f>
        <v>230</v>
      </c>
      <c r="V5" s="46">
        <f t="shared" ref="V5:V68" si="3">V4+U5</f>
        <v>230</v>
      </c>
      <c r="W5" s="46">
        <f t="shared" si="0"/>
        <v>2730</v>
      </c>
      <c r="X5" s="46">
        <f t="shared" ref="X5:X68" si="4">X4+W5</f>
        <v>2730</v>
      </c>
      <c r="Y5" s="1"/>
      <c r="Z5" s="95"/>
      <c r="AA5" s="1"/>
      <c r="AB5" s="95"/>
    </row>
    <row r="6" spans="1:28" x14ac:dyDescent="0.3">
      <c r="A6" s="29">
        <v>44219</v>
      </c>
      <c r="B6" s="186"/>
      <c r="C6" s="96">
        <v>1</v>
      </c>
      <c r="D6" s="96"/>
      <c r="E6" s="96"/>
      <c r="F6" s="96"/>
      <c r="G6" s="96"/>
      <c r="H6" s="96"/>
      <c r="I6" s="96"/>
      <c r="J6" s="96"/>
      <c r="K6" s="96"/>
      <c r="L6" s="96"/>
      <c r="M6" s="46">
        <f t="shared" si="1"/>
        <v>1800</v>
      </c>
      <c r="N6" s="46">
        <f t="shared" si="2"/>
        <v>4300</v>
      </c>
      <c r="O6" s="187"/>
      <c r="P6" s="187"/>
      <c r="Q6" s="16"/>
      <c r="R6" s="16">
        <v>1</v>
      </c>
      <c r="S6" s="112"/>
      <c r="T6" s="16">
        <v>1</v>
      </c>
      <c r="U6" s="46">
        <f t="shared" ref="U6:U30" si="5">((O6*$O$3)+(Q6*$Q$3)+(R6*$R$3)+(S6*$S$3)+(T6*$T$3))</f>
        <v>230</v>
      </c>
      <c r="V6" s="46">
        <f t="shared" si="3"/>
        <v>460</v>
      </c>
      <c r="W6" s="46">
        <f t="shared" si="0"/>
        <v>2030</v>
      </c>
      <c r="X6" s="46">
        <f t="shared" si="4"/>
        <v>4760</v>
      </c>
      <c r="Y6" s="1"/>
      <c r="Z6" s="95"/>
      <c r="AA6" s="1"/>
      <c r="AB6" s="95"/>
    </row>
    <row r="7" spans="1:28" x14ac:dyDescent="0.3">
      <c r="A7" s="29">
        <v>44220</v>
      </c>
      <c r="B7" s="186"/>
      <c r="C7" s="96">
        <v>1</v>
      </c>
      <c r="D7" s="96"/>
      <c r="E7" s="96"/>
      <c r="F7" s="96"/>
      <c r="G7" s="96"/>
      <c r="H7" s="96"/>
      <c r="I7" s="96"/>
      <c r="J7" s="96"/>
      <c r="K7" s="96"/>
      <c r="L7" s="96"/>
      <c r="M7" s="46">
        <f t="shared" si="1"/>
        <v>1800</v>
      </c>
      <c r="N7" s="46">
        <f t="shared" si="2"/>
        <v>6100</v>
      </c>
      <c r="O7" s="187"/>
      <c r="P7" s="187"/>
      <c r="Q7" s="16"/>
      <c r="R7" s="16">
        <v>1</v>
      </c>
      <c r="S7" s="112"/>
      <c r="T7" s="16">
        <v>1</v>
      </c>
      <c r="U7" s="46">
        <f t="shared" si="5"/>
        <v>230</v>
      </c>
      <c r="V7" s="46">
        <f t="shared" si="3"/>
        <v>690</v>
      </c>
      <c r="W7" s="46">
        <f t="shared" si="0"/>
        <v>2030</v>
      </c>
      <c r="X7" s="46">
        <f t="shared" si="4"/>
        <v>6790</v>
      </c>
      <c r="Y7" s="1"/>
      <c r="Z7" s="95"/>
      <c r="AA7" s="1"/>
      <c r="AB7" s="95"/>
    </row>
    <row r="8" spans="1:28" x14ac:dyDescent="0.3">
      <c r="A8" s="29">
        <v>44221</v>
      </c>
      <c r="B8" s="186">
        <v>1</v>
      </c>
      <c r="C8" s="96"/>
      <c r="D8" s="96"/>
      <c r="E8" s="96"/>
      <c r="F8" s="96">
        <v>1</v>
      </c>
      <c r="G8" s="96"/>
      <c r="H8" s="96"/>
      <c r="I8" s="96"/>
      <c r="J8" s="96">
        <v>31</v>
      </c>
      <c r="K8" s="96"/>
      <c r="L8" s="96"/>
      <c r="M8" s="46">
        <f t="shared" si="1"/>
        <v>3336</v>
      </c>
      <c r="N8" s="46">
        <f t="shared" si="2"/>
        <v>9436</v>
      </c>
      <c r="O8" s="187">
        <v>1</v>
      </c>
      <c r="P8" s="187"/>
      <c r="Q8" s="16">
        <v>1</v>
      </c>
      <c r="R8" s="16">
        <v>1</v>
      </c>
      <c r="S8" s="112">
        <f>480-(J8*$J$3)</f>
        <v>294</v>
      </c>
      <c r="T8" s="16">
        <v>1</v>
      </c>
      <c r="U8" s="46">
        <f t="shared" si="5"/>
        <v>674</v>
      </c>
      <c r="V8" s="46">
        <f t="shared" si="3"/>
        <v>1364</v>
      </c>
      <c r="W8" s="46">
        <f t="shared" si="0"/>
        <v>4010</v>
      </c>
      <c r="X8" s="46">
        <f t="shared" si="4"/>
        <v>10800</v>
      </c>
      <c r="Y8" s="1"/>
      <c r="Z8" s="95"/>
      <c r="AA8" s="1"/>
      <c r="AB8" s="95"/>
    </row>
    <row r="9" spans="1:28" x14ac:dyDescent="0.3">
      <c r="A9" s="29">
        <v>44222</v>
      </c>
      <c r="B9" s="186">
        <v>1</v>
      </c>
      <c r="C9" s="96"/>
      <c r="D9" s="96"/>
      <c r="E9" s="96"/>
      <c r="F9" s="96">
        <v>1</v>
      </c>
      <c r="G9" s="96"/>
      <c r="H9" s="96"/>
      <c r="I9" s="96"/>
      <c r="J9" s="96">
        <v>42</v>
      </c>
      <c r="K9" s="96"/>
      <c r="L9" s="96"/>
      <c r="M9" s="46">
        <f t="shared" si="1"/>
        <v>3402</v>
      </c>
      <c r="N9" s="46">
        <f t="shared" si="2"/>
        <v>12838</v>
      </c>
      <c r="O9" s="187">
        <v>1</v>
      </c>
      <c r="P9" s="187"/>
      <c r="Q9" s="16">
        <v>1</v>
      </c>
      <c r="R9" s="16">
        <v>1</v>
      </c>
      <c r="S9" s="112">
        <f>480-(J9*$J$3)</f>
        <v>228</v>
      </c>
      <c r="T9" s="16">
        <v>1</v>
      </c>
      <c r="U9" s="46">
        <f t="shared" si="5"/>
        <v>608</v>
      </c>
      <c r="V9" s="46">
        <f t="shared" si="3"/>
        <v>1972</v>
      </c>
      <c r="W9" s="46">
        <f t="shared" si="0"/>
        <v>4010</v>
      </c>
      <c r="X9" s="46">
        <f t="shared" si="4"/>
        <v>14810</v>
      </c>
      <c r="Y9" s="1"/>
      <c r="Z9" s="95"/>
      <c r="AA9" s="1"/>
      <c r="AB9" s="95"/>
    </row>
    <row r="10" spans="1:28" x14ac:dyDescent="0.3">
      <c r="A10" s="29">
        <v>44223</v>
      </c>
      <c r="B10" s="186"/>
      <c r="C10" s="96">
        <v>1</v>
      </c>
      <c r="D10" s="96"/>
      <c r="E10" s="96"/>
      <c r="F10" s="96"/>
      <c r="G10" s="96"/>
      <c r="H10" s="96"/>
      <c r="I10" s="96"/>
      <c r="J10" s="96"/>
      <c r="K10" s="96"/>
      <c r="L10" s="96"/>
      <c r="M10" s="46">
        <f t="shared" si="1"/>
        <v>1800</v>
      </c>
      <c r="N10" s="46">
        <f t="shared" si="2"/>
        <v>14638</v>
      </c>
      <c r="O10" s="187"/>
      <c r="P10" s="187"/>
      <c r="Q10" s="16"/>
      <c r="R10" s="16">
        <v>1</v>
      </c>
      <c r="S10" s="16"/>
      <c r="T10" s="16">
        <v>1</v>
      </c>
      <c r="U10" s="46">
        <f t="shared" si="5"/>
        <v>230</v>
      </c>
      <c r="V10" s="46">
        <f t="shared" si="3"/>
        <v>2202</v>
      </c>
      <c r="W10" s="46">
        <f t="shared" si="0"/>
        <v>2030</v>
      </c>
      <c r="X10" s="46">
        <f t="shared" si="4"/>
        <v>16840</v>
      </c>
      <c r="Y10" s="1"/>
      <c r="Z10" s="95"/>
      <c r="AA10" s="1"/>
      <c r="AB10" s="95"/>
    </row>
    <row r="11" spans="1:28" x14ac:dyDescent="0.3">
      <c r="A11" s="29">
        <v>44224</v>
      </c>
      <c r="B11" s="186"/>
      <c r="C11" s="96">
        <v>1</v>
      </c>
      <c r="D11" s="96"/>
      <c r="E11" s="96"/>
      <c r="F11" s="96"/>
      <c r="G11" s="96"/>
      <c r="H11" s="96"/>
      <c r="I11" s="96"/>
      <c r="J11" s="96"/>
      <c r="K11" s="96"/>
      <c r="L11" s="96"/>
      <c r="M11" s="46">
        <f t="shared" si="1"/>
        <v>1800</v>
      </c>
      <c r="N11" s="46">
        <f t="shared" si="2"/>
        <v>16438</v>
      </c>
      <c r="O11" s="187"/>
      <c r="P11" s="187"/>
      <c r="Q11" s="16"/>
      <c r="R11" s="16">
        <v>1</v>
      </c>
      <c r="S11" s="16"/>
      <c r="T11" s="16">
        <v>1</v>
      </c>
      <c r="U11" s="46">
        <f t="shared" si="5"/>
        <v>230</v>
      </c>
      <c r="V11" s="46">
        <f t="shared" si="3"/>
        <v>2432</v>
      </c>
      <c r="W11" s="46">
        <f t="shared" si="0"/>
        <v>2030</v>
      </c>
      <c r="X11" s="46">
        <f t="shared" si="4"/>
        <v>18870</v>
      </c>
      <c r="Y11" s="1"/>
      <c r="Z11" s="95"/>
      <c r="AA11" s="1"/>
      <c r="AB11" s="95"/>
    </row>
    <row r="12" spans="1:28" x14ac:dyDescent="0.3">
      <c r="A12" s="29">
        <v>44225</v>
      </c>
      <c r="B12" s="186">
        <v>1</v>
      </c>
      <c r="C12" s="96"/>
      <c r="D12" s="96"/>
      <c r="E12" s="96"/>
      <c r="F12" s="96">
        <v>1</v>
      </c>
      <c r="G12" s="96"/>
      <c r="H12" s="96"/>
      <c r="I12" s="96"/>
      <c r="J12" s="96">
        <v>85</v>
      </c>
      <c r="K12" s="96"/>
      <c r="L12" s="96"/>
      <c r="M12" s="46">
        <f t="shared" si="1"/>
        <v>3660</v>
      </c>
      <c r="N12" s="46">
        <f t="shared" si="2"/>
        <v>20098</v>
      </c>
      <c r="O12" s="187">
        <v>1</v>
      </c>
      <c r="P12" s="187"/>
      <c r="Q12" s="16">
        <v>1</v>
      </c>
      <c r="R12" s="16">
        <v>1</v>
      </c>
      <c r="S12" s="16"/>
      <c r="T12" s="16">
        <v>1</v>
      </c>
      <c r="U12" s="46">
        <f t="shared" si="5"/>
        <v>380</v>
      </c>
      <c r="V12" s="46">
        <f t="shared" si="3"/>
        <v>2812</v>
      </c>
      <c r="W12" s="46">
        <f t="shared" si="0"/>
        <v>4040</v>
      </c>
      <c r="X12" s="46">
        <f t="shared" si="4"/>
        <v>22910</v>
      </c>
      <c r="Y12" s="1"/>
      <c r="Z12" s="95"/>
      <c r="AA12" s="1"/>
      <c r="AB12" s="95"/>
    </row>
    <row r="13" spans="1:28" x14ac:dyDescent="0.3">
      <c r="A13" s="29">
        <v>44226</v>
      </c>
      <c r="B13" s="18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46">
        <f t="shared" si="1"/>
        <v>0</v>
      </c>
      <c r="N13" s="46">
        <f t="shared" si="2"/>
        <v>20098</v>
      </c>
      <c r="O13" s="187"/>
      <c r="P13" s="187"/>
      <c r="Q13" s="16"/>
      <c r="R13" s="16"/>
      <c r="S13" s="16"/>
      <c r="T13" s="16"/>
      <c r="U13" s="46">
        <f t="shared" si="5"/>
        <v>0</v>
      </c>
      <c r="V13" s="46">
        <f t="shared" si="3"/>
        <v>2812</v>
      </c>
      <c r="W13" s="46">
        <f t="shared" si="0"/>
        <v>0</v>
      </c>
      <c r="X13" s="46">
        <f t="shared" si="4"/>
        <v>22910</v>
      </c>
      <c r="Y13" s="1" t="s">
        <v>164</v>
      </c>
      <c r="Z13" s="95"/>
      <c r="AA13" s="1"/>
      <c r="AB13" s="95"/>
    </row>
    <row r="14" spans="1:28" x14ac:dyDescent="0.3">
      <c r="A14" s="29">
        <v>44227</v>
      </c>
      <c r="B14" s="186"/>
      <c r="C14" s="96">
        <v>1</v>
      </c>
      <c r="D14" s="96"/>
      <c r="E14" s="96"/>
      <c r="F14" s="96"/>
      <c r="G14" s="96"/>
      <c r="H14" s="96"/>
      <c r="I14" s="96"/>
      <c r="J14" s="96"/>
      <c r="K14" s="96"/>
      <c r="L14" s="96"/>
      <c r="M14" s="46">
        <f t="shared" si="1"/>
        <v>1800</v>
      </c>
      <c r="N14" s="46">
        <f t="shared" si="2"/>
        <v>21898</v>
      </c>
      <c r="O14" s="187"/>
      <c r="P14" s="187"/>
      <c r="Q14" s="16"/>
      <c r="R14" s="16">
        <v>1</v>
      </c>
      <c r="S14" s="16"/>
      <c r="T14" s="16">
        <v>1</v>
      </c>
      <c r="U14" s="46">
        <f t="shared" si="5"/>
        <v>230</v>
      </c>
      <c r="V14" s="46">
        <f t="shared" si="3"/>
        <v>3042</v>
      </c>
      <c r="W14" s="46">
        <f t="shared" si="0"/>
        <v>2030</v>
      </c>
      <c r="X14" s="46">
        <f t="shared" si="4"/>
        <v>24940</v>
      </c>
      <c r="Y14" s="1"/>
      <c r="Z14" s="95"/>
      <c r="AA14" s="1"/>
      <c r="AB14" s="95"/>
    </row>
    <row r="15" spans="1:28" x14ac:dyDescent="0.3">
      <c r="A15" s="29">
        <v>44228</v>
      </c>
      <c r="B15" s="186"/>
      <c r="C15" s="96">
        <v>1</v>
      </c>
      <c r="D15" s="96"/>
      <c r="E15" s="96"/>
      <c r="F15" s="96"/>
      <c r="G15" s="96"/>
      <c r="H15" s="96"/>
      <c r="I15" s="96"/>
      <c r="J15" s="96"/>
      <c r="K15" s="96"/>
      <c r="L15" s="96"/>
      <c r="M15" s="46">
        <f t="shared" si="1"/>
        <v>1800</v>
      </c>
      <c r="N15" s="46">
        <f t="shared" si="2"/>
        <v>23698</v>
      </c>
      <c r="O15" s="187"/>
      <c r="P15" s="187"/>
      <c r="Q15" s="16"/>
      <c r="R15" s="16">
        <v>1</v>
      </c>
      <c r="S15" s="16"/>
      <c r="T15" s="16">
        <v>1</v>
      </c>
      <c r="U15" s="46">
        <f t="shared" si="5"/>
        <v>230</v>
      </c>
      <c r="V15" s="46">
        <f t="shared" si="3"/>
        <v>3272</v>
      </c>
      <c r="W15" s="46">
        <f t="shared" si="0"/>
        <v>2030</v>
      </c>
      <c r="X15" s="46">
        <f t="shared" si="4"/>
        <v>26970</v>
      </c>
      <c r="Y15" s="1"/>
      <c r="Z15" s="95"/>
      <c r="AA15" s="1"/>
      <c r="AB15" s="95"/>
    </row>
    <row r="16" spans="1:28" x14ac:dyDescent="0.3">
      <c r="A16" s="29">
        <v>44229</v>
      </c>
      <c r="B16" s="186">
        <v>1</v>
      </c>
      <c r="C16" s="96"/>
      <c r="D16" s="96"/>
      <c r="E16" s="96"/>
      <c r="F16" s="96">
        <v>1</v>
      </c>
      <c r="G16" s="96"/>
      <c r="H16" s="96"/>
      <c r="I16" s="96"/>
      <c r="J16" s="96">
        <v>153</v>
      </c>
      <c r="K16" s="96"/>
      <c r="L16" s="96"/>
      <c r="M16" s="46">
        <f t="shared" si="1"/>
        <v>4068</v>
      </c>
      <c r="N16" s="46">
        <f t="shared" si="2"/>
        <v>27766</v>
      </c>
      <c r="O16" s="187">
        <v>1</v>
      </c>
      <c r="P16" s="187"/>
      <c r="Q16" s="16">
        <v>1</v>
      </c>
      <c r="R16" s="16">
        <v>1</v>
      </c>
      <c r="S16" s="16"/>
      <c r="T16" s="16">
        <v>1</v>
      </c>
      <c r="U16" s="46">
        <f t="shared" si="5"/>
        <v>380</v>
      </c>
      <c r="V16" s="46">
        <f t="shared" si="3"/>
        <v>3652</v>
      </c>
      <c r="W16" s="46">
        <f t="shared" si="0"/>
        <v>4448</v>
      </c>
      <c r="X16" s="46">
        <f t="shared" si="4"/>
        <v>31418</v>
      </c>
      <c r="Y16" s="1"/>
      <c r="Z16" s="95"/>
      <c r="AA16" s="1"/>
      <c r="AB16" s="95"/>
    </row>
    <row r="17" spans="1:28" x14ac:dyDescent="0.3">
      <c r="A17" s="29">
        <v>44230</v>
      </c>
      <c r="B17" s="18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46">
        <f t="shared" si="1"/>
        <v>0</v>
      </c>
      <c r="N17" s="46">
        <f t="shared" si="2"/>
        <v>27766</v>
      </c>
      <c r="O17" s="187"/>
      <c r="P17" s="187"/>
      <c r="Q17" s="16"/>
      <c r="R17" s="16"/>
      <c r="S17" s="16"/>
      <c r="T17" s="16"/>
      <c r="U17" s="46">
        <f t="shared" si="5"/>
        <v>0</v>
      </c>
      <c r="V17" s="46">
        <f t="shared" si="3"/>
        <v>3652</v>
      </c>
      <c r="W17" s="46">
        <f t="shared" si="0"/>
        <v>0</v>
      </c>
      <c r="X17" s="46">
        <f t="shared" si="4"/>
        <v>31418</v>
      </c>
      <c r="Y17" s="1" t="s">
        <v>164</v>
      </c>
      <c r="Z17" s="95"/>
      <c r="AA17" s="1"/>
      <c r="AB17" s="95"/>
    </row>
    <row r="18" spans="1:28" x14ac:dyDescent="0.3">
      <c r="A18" s="29">
        <v>44231</v>
      </c>
      <c r="B18" s="186"/>
      <c r="C18" s="96">
        <v>1</v>
      </c>
      <c r="D18" s="96"/>
      <c r="E18" s="96"/>
      <c r="F18" s="96"/>
      <c r="G18" s="96"/>
      <c r="H18" s="96"/>
      <c r="I18" s="96"/>
      <c r="J18" s="96"/>
      <c r="K18" s="96"/>
      <c r="L18" s="96"/>
      <c r="M18" s="46">
        <f t="shared" si="1"/>
        <v>1800</v>
      </c>
      <c r="N18" s="46">
        <f t="shared" si="2"/>
        <v>29566</v>
      </c>
      <c r="O18" s="187"/>
      <c r="P18" s="187"/>
      <c r="Q18" s="16"/>
      <c r="R18" s="16">
        <v>1</v>
      </c>
      <c r="S18" s="16"/>
      <c r="T18" s="16">
        <v>1</v>
      </c>
      <c r="U18" s="46">
        <f t="shared" si="5"/>
        <v>230</v>
      </c>
      <c r="V18" s="46">
        <f t="shared" si="3"/>
        <v>3882</v>
      </c>
      <c r="W18" s="46">
        <f t="shared" si="0"/>
        <v>2030</v>
      </c>
      <c r="X18" s="46">
        <f t="shared" si="4"/>
        <v>33448</v>
      </c>
      <c r="Y18" s="1"/>
      <c r="Z18" s="95"/>
      <c r="AA18" s="1"/>
      <c r="AB18" s="95"/>
    </row>
    <row r="19" spans="1:28" x14ac:dyDescent="0.3">
      <c r="A19" s="29">
        <v>44232</v>
      </c>
      <c r="B19" s="186"/>
      <c r="C19" s="96">
        <v>1</v>
      </c>
      <c r="D19" s="96"/>
      <c r="E19" s="96"/>
      <c r="F19" s="96"/>
      <c r="G19" s="96"/>
      <c r="H19" s="96"/>
      <c r="I19" s="96">
        <v>1</v>
      </c>
      <c r="J19" s="96"/>
      <c r="K19" s="96"/>
      <c r="L19" s="96"/>
      <c r="M19" s="46">
        <f t="shared" si="1"/>
        <v>3300</v>
      </c>
      <c r="N19" s="46">
        <f t="shared" si="2"/>
        <v>32866</v>
      </c>
      <c r="O19" s="187"/>
      <c r="P19" s="187"/>
      <c r="Q19" s="16"/>
      <c r="R19" s="16">
        <v>2</v>
      </c>
      <c r="S19" s="16"/>
      <c r="T19" s="16">
        <v>2</v>
      </c>
      <c r="U19" s="46">
        <f t="shared" si="5"/>
        <v>460</v>
      </c>
      <c r="V19" s="46">
        <f t="shared" si="3"/>
        <v>4342</v>
      </c>
      <c r="W19" s="46">
        <f t="shared" si="0"/>
        <v>3760</v>
      </c>
      <c r="X19" s="46">
        <f t="shared" si="4"/>
        <v>37208</v>
      </c>
      <c r="Y19" s="1" t="s">
        <v>195</v>
      </c>
      <c r="Z19" s="95"/>
      <c r="AA19" s="1"/>
      <c r="AB19" s="95"/>
    </row>
    <row r="20" spans="1:28" s="1" customFormat="1" x14ac:dyDescent="0.3">
      <c r="A20" s="29">
        <v>44233</v>
      </c>
      <c r="B20" s="186">
        <v>1</v>
      </c>
      <c r="C20" s="186"/>
      <c r="D20" s="186"/>
      <c r="E20" s="186"/>
      <c r="F20" s="186">
        <v>1</v>
      </c>
      <c r="G20" s="186"/>
      <c r="H20" s="186"/>
      <c r="I20" s="186"/>
      <c r="J20" s="186">
        <v>23.04</v>
      </c>
      <c r="K20" s="186"/>
      <c r="L20" s="186"/>
      <c r="M20" s="46">
        <f t="shared" si="1"/>
        <v>3288.24</v>
      </c>
      <c r="N20" s="46">
        <f t="shared" si="2"/>
        <v>36154.239999999998</v>
      </c>
      <c r="O20" s="187">
        <v>1</v>
      </c>
      <c r="P20" s="187"/>
      <c r="Q20" s="187">
        <v>1</v>
      </c>
      <c r="R20" s="187">
        <v>1</v>
      </c>
      <c r="S20" s="187">
        <v>341.76</v>
      </c>
      <c r="T20" s="187">
        <v>1</v>
      </c>
      <c r="U20" s="46">
        <f t="shared" si="5"/>
        <v>721.76</v>
      </c>
      <c r="V20" s="46">
        <f t="shared" si="3"/>
        <v>5063.76</v>
      </c>
      <c r="W20" s="46">
        <f t="shared" si="0"/>
        <v>4010</v>
      </c>
      <c r="X20" s="46">
        <f t="shared" si="4"/>
        <v>41218</v>
      </c>
      <c r="Z20" s="46"/>
      <c r="AA20" s="2"/>
      <c r="AB20" s="191"/>
    </row>
    <row r="21" spans="1:28" x14ac:dyDescent="0.3">
      <c r="A21" s="29">
        <v>44234</v>
      </c>
      <c r="B21" s="186"/>
      <c r="C21" s="96">
        <v>1</v>
      </c>
      <c r="D21" s="96"/>
      <c r="E21" s="96"/>
      <c r="F21" s="96"/>
      <c r="G21" s="96"/>
      <c r="H21" s="96"/>
      <c r="I21" s="96"/>
      <c r="J21" s="96"/>
      <c r="K21" s="96"/>
      <c r="L21" s="96"/>
      <c r="M21" s="46">
        <f t="shared" si="1"/>
        <v>1800</v>
      </c>
      <c r="N21" s="46">
        <f t="shared" si="2"/>
        <v>37954.239999999998</v>
      </c>
      <c r="O21" s="187"/>
      <c r="P21" s="187"/>
      <c r="Q21" s="16"/>
      <c r="R21" s="16">
        <v>1</v>
      </c>
      <c r="S21" s="16"/>
      <c r="T21" s="16">
        <v>1</v>
      </c>
      <c r="U21" s="46">
        <f t="shared" si="5"/>
        <v>230</v>
      </c>
      <c r="V21" s="46">
        <f t="shared" si="3"/>
        <v>5293.76</v>
      </c>
      <c r="W21" s="46">
        <f t="shared" si="0"/>
        <v>2030</v>
      </c>
      <c r="X21" s="46">
        <f t="shared" si="4"/>
        <v>43248</v>
      </c>
      <c r="Y21" s="1"/>
      <c r="Z21" s="95"/>
      <c r="AA21" s="1"/>
      <c r="AB21" s="95"/>
    </row>
    <row r="22" spans="1:28" x14ac:dyDescent="0.3">
      <c r="A22" s="29">
        <v>44235</v>
      </c>
      <c r="B22" s="186">
        <v>1</v>
      </c>
      <c r="C22" s="96"/>
      <c r="D22" s="96"/>
      <c r="E22" s="96"/>
      <c r="F22" s="96">
        <v>1</v>
      </c>
      <c r="G22" s="96"/>
      <c r="H22" s="96"/>
      <c r="I22" s="96"/>
      <c r="J22" s="96">
        <v>45.22</v>
      </c>
      <c r="K22" s="96"/>
      <c r="L22" s="96"/>
      <c r="M22" s="46">
        <f t="shared" si="1"/>
        <v>3421.32</v>
      </c>
      <c r="N22" s="46">
        <f t="shared" si="2"/>
        <v>41375.56</v>
      </c>
      <c r="O22" s="187">
        <v>1</v>
      </c>
      <c r="P22" s="187"/>
      <c r="Q22" s="16">
        <v>1</v>
      </c>
      <c r="R22" s="16">
        <v>1</v>
      </c>
      <c r="S22" s="16">
        <v>208.68</v>
      </c>
      <c r="T22" s="16">
        <v>1</v>
      </c>
      <c r="U22" s="46">
        <f t="shared" si="5"/>
        <v>588.68000000000006</v>
      </c>
      <c r="V22" s="46">
        <f t="shared" si="3"/>
        <v>5882.4400000000005</v>
      </c>
      <c r="W22" s="46">
        <f t="shared" si="0"/>
        <v>4010</v>
      </c>
      <c r="X22" s="46">
        <f t="shared" si="4"/>
        <v>47258</v>
      </c>
      <c r="Y22" s="1"/>
      <c r="Z22" s="95"/>
      <c r="AA22" s="1"/>
      <c r="AB22" s="95"/>
    </row>
    <row r="23" spans="1:28" x14ac:dyDescent="0.3">
      <c r="A23" s="29">
        <v>44236</v>
      </c>
      <c r="B23" s="186"/>
      <c r="C23" s="96">
        <v>1</v>
      </c>
      <c r="D23" s="96"/>
      <c r="E23" s="96"/>
      <c r="F23" s="96"/>
      <c r="G23" s="96"/>
      <c r="H23" s="96"/>
      <c r="I23" s="96"/>
      <c r="J23" s="96"/>
      <c r="K23" s="96"/>
      <c r="L23" s="96"/>
      <c r="M23" s="46">
        <f t="shared" si="1"/>
        <v>1800</v>
      </c>
      <c r="N23" s="46">
        <f t="shared" si="2"/>
        <v>43175.56</v>
      </c>
      <c r="O23" s="187"/>
      <c r="P23" s="187"/>
      <c r="Q23" s="16"/>
      <c r="R23" s="16">
        <v>1</v>
      </c>
      <c r="S23" s="16"/>
      <c r="T23" s="16">
        <v>1</v>
      </c>
      <c r="U23" s="46">
        <f t="shared" si="5"/>
        <v>230</v>
      </c>
      <c r="V23" s="46">
        <f t="shared" si="3"/>
        <v>6112.4400000000005</v>
      </c>
      <c r="W23" s="46">
        <f t="shared" si="0"/>
        <v>2030</v>
      </c>
      <c r="X23" s="46">
        <f t="shared" si="4"/>
        <v>49288</v>
      </c>
      <c r="Y23" s="1"/>
      <c r="Z23" s="95"/>
      <c r="AA23" s="1"/>
      <c r="AB23" s="95"/>
    </row>
    <row r="24" spans="1:28" x14ac:dyDescent="0.3">
      <c r="A24" s="29">
        <v>44237</v>
      </c>
      <c r="B24" s="186"/>
      <c r="C24" s="96">
        <v>1</v>
      </c>
      <c r="D24" s="96"/>
      <c r="E24" s="96"/>
      <c r="F24" s="96"/>
      <c r="G24" s="96"/>
      <c r="H24" s="96"/>
      <c r="I24" s="96"/>
      <c r="J24" s="96"/>
      <c r="K24" s="96"/>
      <c r="L24" s="96"/>
      <c r="M24" s="46">
        <f t="shared" si="1"/>
        <v>1800</v>
      </c>
      <c r="N24" s="46">
        <f t="shared" si="2"/>
        <v>44975.56</v>
      </c>
      <c r="O24" s="187"/>
      <c r="P24" s="187"/>
      <c r="Q24" s="16"/>
      <c r="R24" s="16">
        <v>1</v>
      </c>
      <c r="S24" s="16"/>
      <c r="T24" s="16">
        <v>1</v>
      </c>
      <c r="U24" s="46">
        <f t="shared" si="5"/>
        <v>230</v>
      </c>
      <c r="V24" s="46">
        <f t="shared" si="3"/>
        <v>6342.4400000000005</v>
      </c>
      <c r="W24" s="46">
        <f t="shared" si="0"/>
        <v>2030</v>
      </c>
      <c r="X24" s="46">
        <f t="shared" si="4"/>
        <v>51318</v>
      </c>
      <c r="Y24" s="1"/>
      <c r="Z24" s="95"/>
      <c r="AA24" s="1"/>
      <c r="AB24" s="95"/>
    </row>
    <row r="25" spans="1:28" x14ac:dyDescent="0.3">
      <c r="A25" s="29">
        <v>44238</v>
      </c>
      <c r="B25" s="186"/>
      <c r="C25" s="96">
        <v>1</v>
      </c>
      <c r="D25" s="96"/>
      <c r="E25" s="96"/>
      <c r="F25" s="96"/>
      <c r="G25" s="96"/>
      <c r="H25" s="96"/>
      <c r="I25" s="96"/>
      <c r="J25" s="96"/>
      <c r="K25" s="96"/>
      <c r="L25" s="96"/>
      <c r="M25" s="46">
        <f t="shared" si="1"/>
        <v>1800</v>
      </c>
      <c r="N25" s="46">
        <f t="shared" si="2"/>
        <v>46775.56</v>
      </c>
      <c r="O25" s="187"/>
      <c r="P25" s="187"/>
      <c r="Q25" s="16"/>
      <c r="R25" s="16">
        <v>1</v>
      </c>
      <c r="S25" s="16"/>
      <c r="T25" s="16">
        <v>1</v>
      </c>
      <c r="U25" s="46">
        <f t="shared" si="5"/>
        <v>230</v>
      </c>
      <c r="V25" s="46">
        <f t="shared" si="3"/>
        <v>6572.4400000000005</v>
      </c>
      <c r="W25" s="46">
        <f t="shared" si="0"/>
        <v>2030</v>
      </c>
      <c r="X25" s="46">
        <f t="shared" si="4"/>
        <v>53348</v>
      </c>
      <c r="Y25" s="1"/>
      <c r="Z25" s="95"/>
      <c r="AA25" s="1"/>
      <c r="AB25" s="95"/>
    </row>
    <row r="26" spans="1:28" x14ac:dyDescent="0.3">
      <c r="A26" s="29">
        <v>44239</v>
      </c>
      <c r="B26" s="186">
        <v>1</v>
      </c>
      <c r="C26" s="96"/>
      <c r="D26" s="96"/>
      <c r="E26" s="96"/>
      <c r="F26" s="96">
        <v>1</v>
      </c>
      <c r="G26" s="96"/>
      <c r="H26" s="96"/>
      <c r="I26" s="96"/>
      <c r="J26" s="96">
        <v>66.98</v>
      </c>
      <c r="K26" s="96"/>
      <c r="L26" s="96"/>
      <c r="M26" s="46">
        <f t="shared" si="1"/>
        <v>3551.88</v>
      </c>
      <c r="N26" s="46">
        <f t="shared" si="2"/>
        <v>50327.439999999995</v>
      </c>
      <c r="O26" s="187">
        <v>1</v>
      </c>
      <c r="P26" s="187"/>
      <c r="Q26" s="16">
        <v>1</v>
      </c>
      <c r="R26" s="16">
        <v>1</v>
      </c>
      <c r="S26" s="16"/>
      <c r="T26" s="16">
        <v>1</v>
      </c>
      <c r="U26" s="46">
        <f t="shared" si="5"/>
        <v>380</v>
      </c>
      <c r="V26" s="46">
        <f t="shared" si="3"/>
        <v>6952.4400000000005</v>
      </c>
      <c r="W26" s="46">
        <f t="shared" si="0"/>
        <v>3931.88</v>
      </c>
      <c r="X26" s="46">
        <f t="shared" si="4"/>
        <v>57279.88</v>
      </c>
      <c r="Y26" s="1"/>
      <c r="Z26" s="95"/>
      <c r="AA26" s="1"/>
      <c r="AB26" s="95"/>
    </row>
    <row r="27" spans="1:28" x14ac:dyDescent="0.3">
      <c r="A27" s="29">
        <v>44240</v>
      </c>
      <c r="B27" s="186"/>
      <c r="C27" s="96">
        <v>1</v>
      </c>
      <c r="D27" s="96"/>
      <c r="E27" s="96"/>
      <c r="F27" s="96"/>
      <c r="G27" s="96"/>
      <c r="H27" s="96"/>
      <c r="I27" s="96"/>
      <c r="J27" s="96"/>
      <c r="K27" s="96"/>
      <c r="L27" s="96"/>
      <c r="M27" s="46">
        <f t="shared" si="1"/>
        <v>1800</v>
      </c>
      <c r="N27" s="46">
        <f t="shared" si="2"/>
        <v>52127.439999999995</v>
      </c>
      <c r="O27" s="187"/>
      <c r="P27" s="187"/>
      <c r="Q27" s="16"/>
      <c r="R27" s="16">
        <v>1</v>
      </c>
      <c r="S27" s="16"/>
      <c r="T27" s="16">
        <v>1</v>
      </c>
      <c r="U27" s="46">
        <f t="shared" si="5"/>
        <v>230</v>
      </c>
      <c r="V27" s="46">
        <f t="shared" si="3"/>
        <v>7182.4400000000005</v>
      </c>
      <c r="W27" s="46">
        <f t="shared" si="0"/>
        <v>2030</v>
      </c>
      <c r="X27" s="46">
        <f t="shared" si="4"/>
        <v>59309.88</v>
      </c>
      <c r="Y27" s="1"/>
      <c r="Z27" s="95"/>
      <c r="AA27" s="1"/>
      <c r="AB27" s="95"/>
    </row>
    <row r="28" spans="1:28" x14ac:dyDescent="0.3">
      <c r="A28" s="29">
        <v>44241</v>
      </c>
      <c r="B28" s="186"/>
      <c r="C28" s="96">
        <v>1</v>
      </c>
      <c r="D28" s="96"/>
      <c r="E28" s="96"/>
      <c r="F28" s="96"/>
      <c r="G28" s="96"/>
      <c r="H28" s="96"/>
      <c r="I28" s="96"/>
      <c r="J28" s="96"/>
      <c r="K28" s="96"/>
      <c r="L28" s="96"/>
      <c r="M28" s="46">
        <f t="shared" si="1"/>
        <v>1800</v>
      </c>
      <c r="N28" s="46">
        <f t="shared" si="2"/>
        <v>53927.439999999995</v>
      </c>
      <c r="O28" s="187"/>
      <c r="P28" s="187"/>
      <c r="Q28" s="16"/>
      <c r="R28" s="16">
        <v>1</v>
      </c>
      <c r="S28" s="16"/>
      <c r="T28" s="16">
        <v>1</v>
      </c>
      <c r="U28" s="46">
        <f t="shared" si="5"/>
        <v>230</v>
      </c>
      <c r="V28" s="46">
        <f t="shared" si="3"/>
        <v>7412.4400000000005</v>
      </c>
      <c r="W28" s="46">
        <f t="shared" si="0"/>
        <v>2030</v>
      </c>
      <c r="X28" s="46">
        <f t="shared" si="4"/>
        <v>61339.88</v>
      </c>
      <c r="Y28" s="1"/>
      <c r="Z28" s="95"/>
      <c r="AA28" s="1"/>
      <c r="AB28" s="95"/>
    </row>
    <row r="29" spans="1:28" x14ac:dyDescent="0.3">
      <c r="A29" s="29">
        <v>44242</v>
      </c>
      <c r="B29" s="186">
        <v>1</v>
      </c>
      <c r="C29" s="96"/>
      <c r="D29" s="96"/>
      <c r="E29" s="96"/>
      <c r="F29" s="96">
        <v>1</v>
      </c>
      <c r="G29" s="96"/>
      <c r="H29" s="96"/>
      <c r="I29" s="96"/>
      <c r="J29" s="96">
        <v>73.73</v>
      </c>
      <c r="K29" s="96"/>
      <c r="L29" s="96"/>
      <c r="M29" s="46">
        <f t="shared" si="1"/>
        <v>3592.38</v>
      </c>
      <c r="N29" s="46">
        <f t="shared" si="2"/>
        <v>57519.819999999992</v>
      </c>
      <c r="O29" s="187">
        <v>1</v>
      </c>
      <c r="P29" s="187"/>
      <c r="Q29" s="16">
        <v>1</v>
      </c>
      <c r="R29" s="16">
        <v>1</v>
      </c>
      <c r="S29" s="16"/>
      <c r="T29" s="16">
        <v>1</v>
      </c>
      <c r="U29" s="46">
        <f t="shared" si="5"/>
        <v>380</v>
      </c>
      <c r="V29" s="46">
        <f t="shared" si="3"/>
        <v>7792.4400000000005</v>
      </c>
      <c r="W29" s="46">
        <f t="shared" si="0"/>
        <v>3972.38</v>
      </c>
      <c r="X29" s="46">
        <f t="shared" si="4"/>
        <v>65312.259999999995</v>
      </c>
      <c r="Y29" s="1"/>
      <c r="Z29" s="95"/>
      <c r="AA29" s="1"/>
      <c r="AB29" s="95"/>
    </row>
    <row r="30" spans="1:28" x14ac:dyDescent="0.3">
      <c r="A30" s="29">
        <v>44243</v>
      </c>
      <c r="B30" s="186"/>
      <c r="C30" s="96">
        <v>1</v>
      </c>
      <c r="D30" s="96"/>
      <c r="E30" s="96"/>
      <c r="F30" s="96"/>
      <c r="G30" s="96"/>
      <c r="H30" s="96"/>
      <c r="I30" s="96"/>
      <c r="J30" s="96"/>
      <c r="K30" s="96"/>
      <c r="L30" s="96"/>
      <c r="M30" s="46">
        <f t="shared" si="1"/>
        <v>1800</v>
      </c>
      <c r="N30" s="46">
        <f t="shared" si="2"/>
        <v>59319.819999999992</v>
      </c>
      <c r="O30" s="187"/>
      <c r="P30" s="187"/>
      <c r="Q30" s="16"/>
      <c r="R30" s="16">
        <v>1</v>
      </c>
      <c r="S30" s="16"/>
      <c r="T30" s="16">
        <v>1</v>
      </c>
      <c r="U30" s="46">
        <f t="shared" si="5"/>
        <v>230</v>
      </c>
      <c r="V30" s="46">
        <f t="shared" si="3"/>
        <v>8022.4400000000005</v>
      </c>
      <c r="W30" s="46">
        <f t="shared" si="0"/>
        <v>2030</v>
      </c>
      <c r="X30" s="46">
        <f t="shared" si="4"/>
        <v>67342.259999999995</v>
      </c>
      <c r="Y30" s="1"/>
      <c r="Z30" s="95"/>
      <c r="AA30" s="1"/>
      <c r="AB30" s="95"/>
    </row>
    <row r="31" spans="1:28" x14ac:dyDescent="0.3">
      <c r="A31" s="29">
        <v>44244</v>
      </c>
      <c r="B31" s="186">
        <v>1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46">
        <f t="shared" si="1"/>
        <v>2850</v>
      </c>
      <c r="N31" s="46">
        <f t="shared" si="2"/>
        <v>62169.819999999992</v>
      </c>
      <c r="O31" s="187">
        <v>1</v>
      </c>
      <c r="P31" s="187">
        <v>8</v>
      </c>
      <c r="Q31" s="16">
        <v>1</v>
      </c>
      <c r="R31" s="16">
        <v>1</v>
      </c>
      <c r="S31" s="16"/>
      <c r="T31" s="16">
        <v>1</v>
      </c>
      <c r="U31" s="46">
        <f>((O31*$O$3)+(P31*$P$3)+(Q31*$Q$3)+(R31*$R$3)+(S31*$S$3)+(T31*$T$3))</f>
        <v>700</v>
      </c>
      <c r="V31" s="46">
        <f t="shared" si="3"/>
        <v>8722.44</v>
      </c>
      <c r="W31" s="46">
        <f t="shared" si="0"/>
        <v>3550</v>
      </c>
      <c r="X31" s="46">
        <f t="shared" si="4"/>
        <v>70892.259999999995</v>
      </c>
      <c r="Y31" s="1"/>
      <c r="Z31" s="95"/>
      <c r="AA31" s="1"/>
      <c r="AB31" s="95"/>
    </row>
    <row r="32" spans="1:28" x14ac:dyDescent="0.3">
      <c r="A32" s="29">
        <v>44245</v>
      </c>
      <c r="B32" s="186"/>
      <c r="C32" s="96"/>
      <c r="D32" s="96">
        <v>1</v>
      </c>
      <c r="E32" s="96"/>
      <c r="F32" s="96"/>
      <c r="G32" s="96"/>
      <c r="H32" s="96"/>
      <c r="I32" s="96"/>
      <c r="J32" s="96"/>
      <c r="K32" s="96"/>
      <c r="L32" s="96"/>
      <c r="M32" s="46">
        <f t="shared" si="1"/>
        <v>2500</v>
      </c>
      <c r="N32" s="46">
        <f t="shared" si="2"/>
        <v>64669.819999999992</v>
      </c>
      <c r="O32" s="187"/>
      <c r="P32" s="187"/>
      <c r="Q32" s="16"/>
      <c r="R32" s="16"/>
      <c r="S32" s="16"/>
      <c r="T32" s="16"/>
      <c r="U32" s="46">
        <f t="shared" ref="U32:U73" si="6">((O32*$O$3)+(P32*$P$3)+(Q32*$Q$3)+(R32*$R$3)+(S32*$S$3)+(T32*$T$3))</f>
        <v>0</v>
      </c>
      <c r="V32" s="46">
        <f t="shared" si="3"/>
        <v>8722.44</v>
      </c>
      <c r="W32" s="46">
        <f t="shared" si="0"/>
        <v>2500</v>
      </c>
      <c r="X32" s="46">
        <f t="shared" si="4"/>
        <v>73392.259999999995</v>
      </c>
      <c r="Y32" s="1"/>
      <c r="Z32" s="95"/>
      <c r="AA32" s="1"/>
      <c r="AB32" s="95"/>
    </row>
    <row r="33" spans="1:28" x14ac:dyDescent="0.3">
      <c r="A33" s="29">
        <v>44246</v>
      </c>
      <c r="B33" s="18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46">
        <f t="shared" si="1"/>
        <v>0</v>
      </c>
      <c r="N33" s="46">
        <f t="shared" si="2"/>
        <v>64669.819999999992</v>
      </c>
      <c r="O33" s="187"/>
      <c r="P33" s="187"/>
      <c r="Q33" s="16"/>
      <c r="R33" s="16"/>
      <c r="S33" s="16"/>
      <c r="T33" s="16"/>
      <c r="U33" s="46">
        <f t="shared" si="6"/>
        <v>0</v>
      </c>
      <c r="V33" s="46">
        <f t="shared" si="3"/>
        <v>8722.44</v>
      </c>
      <c r="W33" s="46">
        <f t="shared" si="0"/>
        <v>0</v>
      </c>
      <c r="X33" s="46">
        <f t="shared" si="4"/>
        <v>73392.259999999995</v>
      </c>
      <c r="Y33" s="1"/>
      <c r="Z33" s="95"/>
      <c r="AA33" s="1"/>
      <c r="AB33" s="95"/>
    </row>
    <row r="34" spans="1:28" x14ac:dyDescent="0.3">
      <c r="A34" s="29">
        <v>44247</v>
      </c>
      <c r="B34" s="18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46">
        <f t="shared" si="1"/>
        <v>0</v>
      </c>
      <c r="N34" s="46">
        <f t="shared" si="2"/>
        <v>64669.819999999992</v>
      </c>
      <c r="O34" s="187"/>
      <c r="P34" s="187"/>
      <c r="Q34" s="16"/>
      <c r="R34" s="16"/>
      <c r="S34" s="16"/>
      <c r="T34" s="16"/>
      <c r="U34" s="46">
        <f t="shared" si="6"/>
        <v>0</v>
      </c>
      <c r="V34" s="46">
        <f t="shared" si="3"/>
        <v>8722.44</v>
      </c>
      <c r="W34" s="46">
        <f t="shared" si="0"/>
        <v>0</v>
      </c>
      <c r="X34" s="46">
        <f t="shared" si="4"/>
        <v>73392.259999999995</v>
      </c>
      <c r="Y34" s="1"/>
      <c r="Z34" s="95"/>
      <c r="AA34" s="1"/>
      <c r="AB34" s="95"/>
    </row>
    <row r="35" spans="1:28" x14ac:dyDescent="0.3">
      <c r="A35" s="29">
        <v>44248</v>
      </c>
      <c r="B35" s="18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46">
        <f t="shared" si="1"/>
        <v>0</v>
      </c>
      <c r="N35" s="46">
        <f t="shared" si="2"/>
        <v>64669.819999999992</v>
      </c>
      <c r="O35" s="187"/>
      <c r="P35" s="187"/>
      <c r="Q35" s="16"/>
      <c r="R35" s="16"/>
      <c r="S35" s="16"/>
      <c r="T35" s="16"/>
      <c r="U35" s="46">
        <f t="shared" si="6"/>
        <v>0</v>
      </c>
      <c r="V35" s="46">
        <f t="shared" si="3"/>
        <v>8722.44</v>
      </c>
      <c r="W35" s="46">
        <f t="shared" si="0"/>
        <v>0</v>
      </c>
      <c r="X35" s="46">
        <f t="shared" si="4"/>
        <v>73392.259999999995</v>
      </c>
      <c r="Y35" s="1"/>
      <c r="Z35" s="95"/>
      <c r="AA35" s="1"/>
      <c r="AB35" s="95"/>
    </row>
    <row r="36" spans="1:28" x14ac:dyDescent="0.3">
      <c r="A36" s="29">
        <v>44249</v>
      </c>
      <c r="B36" s="18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46">
        <f t="shared" si="1"/>
        <v>0</v>
      </c>
      <c r="N36" s="46">
        <f t="shared" si="2"/>
        <v>64669.819999999992</v>
      </c>
      <c r="O36" s="187"/>
      <c r="P36" s="187"/>
      <c r="Q36" s="16"/>
      <c r="R36" s="16"/>
      <c r="S36" s="16"/>
      <c r="T36" s="16"/>
      <c r="U36" s="46">
        <f t="shared" si="6"/>
        <v>0</v>
      </c>
      <c r="V36" s="46">
        <f t="shared" si="3"/>
        <v>8722.44</v>
      </c>
      <c r="W36" s="46">
        <f t="shared" ref="W36:W67" si="7">M36+U36</f>
        <v>0</v>
      </c>
      <c r="X36" s="46">
        <f t="shared" si="4"/>
        <v>73392.259999999995</v>
      </c>
      <c r="Y36" s="1"/>
      <c r="Z36" s="95"/>
      <c r="AA36" s="1"/>
      <c r="AB36" s="95"/>
    </row>
    <row r="37" spans="1:28" x14ac:dyDescent="0.3">
      <c r="A37" s="29">
        <v>44250</v>
      </c>
      <c r="B37" s="18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46">
        <f t="shared" si="1"/>
        <v>0</v>
      </c>
      <c r="N37" s="46">
        <f t="shared" si="2"/>
        <v>64669.819999999992</v>
      </c>
      <c r="O37" s="187"/>
      <c r="P37" s="187"/>
      <c r="Q37" s="16"/>
      <c r="R37" s="16"/>
      <c r="S37" s="16"/>
      <c r="T37" s="16"/>
      <c r="U37" s="46">
        <f t="shared" si="6"/>
        <v>0</v>
      </c>
      <c r="V37" s="46">
        <f t="shared" si="3"/>
        <v>8722.44</v>
      </c>
      <c r="W37" s="46">
        <f t="shared" si="7"/>
        <v>0</v>
      </c>
      <c r="X37" s="46">
        <f t="shared" si="4"/>
        <v>73392.259999999995</v>
      </c>
      <c r="Y37" s="1"/>
      <c r="Z37" s="95"/>
      <c r="AA37" s="1"/>
      <c r="AB37" s="95"/>
    </row>
    <row r="38" spans="1:28" x14ac:dyDescent="0.3">
      <c r="A38" s="29">
        <v>44251</v>
      </c>
      <c r="B38" s="18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46">
        <f t="shared" si="1"/>
        <v>0</v>
      </c>
      <c r="N38" s="46">
        <f t="shared" si="2"/>
        <v>64669.819999999992</v>
      </c>
      <c r="O38" s="187"/>
      <c r="P38" s="187"/>
      <c r="Q38" s="16"/>
      <c r="R38" s="16"/>
      <c r="S38" s="16"/>
      <c r="T38" s="16"/>
      <c r="U38" s="46">
        <f t="shared" si="6"/>
        <v>0</v>
      </c>
      <c r="V38" s="46">
        <f t="shared" si="3"/>
        <v>8722.44</v>
      </c>
      <c r="W38" s="46">
        <f t="shared" si="7"/>
        <v>0</v>
      </c>
      <c r="X38" s="46">
        <f t="shared" si="4"/>
        <v>73392.259999999995</v>
      </c>
      <c r="Y38" s="1"/>
      <c r="Z38" s="95"/>
      <c r="AA38" s="1"/>
      <c r="AB38" s="95"/>
    </row>
    <row r="39" spans="1:28" x14ac:dyDescent="0.3">
      <c r="A39" s="29">
        <v>44252</v>
      </c>
      <c r="B39" s="18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46">
        <f t="shared" si="1"/>
        <v>0</v>
      </c>
      <c r="N39" s="46">
        <f t="shared" si="2"/>
        <v>64669.819999999992</v>
      </c>
      <c r="O39" s="187"/>
      <c r="P39" s="187"/>
      <c r="Q39" s="16"/>
      <c r="R39" s="16"/>
      <c r="S39" s="16"/>
      <c r="T39" s="16"/>
      <c r="U39" s="46">
        <f t="shared" si="6"/>
        <v>0</v>
      </c>
      <c r="V39" s="46">
        <f t="shared" si="3"/>
        <v>8722.44</v>
      </c>
      <c r="W39" s="46">
        <f t="shared" si="7"/>
        <v>0</v>
      </c>
      <c r="X39" s="46">
        <f t="shared" si="4"/>
        <v>73392.259999999995</v>
      </c>
      <c r="Y39" s="1"/>
      <c r="Z39" s="95"/>
      <c r="AA39" s="1"/>
      <c r="AB39" s="95"/>
    </row>
    <row r="40" spans="1:28" x14ac:dyDescent="0.3">
      <c r="A40" s="29">
        <v>44253</v>
      </c>
      <c r="B40" s="18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46">
        <f t="shared" si="1"/>
        <v>0</v>
      </c>
      <c r="N40" s="46">
        <f t="shared" si="2"/>
        <v>64669.819999999992</v>
      </c>
      <c r="O40" s="187"/>
      <c r="P40" s="187"/>
      <c r="Q40" s="16"/>
      <c r="R40" s="16"/>
      <c r="S40" s="16"/>
      <c r="T40" s="16"/>
      <c r="U40" s="46">
        <f t="shared" si="6"/>
        <v>0</v>
      </c>
      <c r="V40" s="46">
        <f t="shared" si="3"/>
        <v>8722.44</v>
      </c>
      <c r="W40" s="46">
        <f t="shared" si="7"/>
        <v>0</v>
      </c>
      <c r="X40" s="46">
        <f t="shared" si="4"/>
        <v>73392.259999999995</v>
      </c>
      <c r="Y40" s="1"/>
      <c r="Z40" s="95"/>
      <c r="AA40" s="1"/>
      <c r="AB40" s="95"/>
    </row>
    <row r="41" spans="1:28" x14ac:dyDescent="0.3">
      <c r="A41" s="29">
        <v>44254</v>
      </c>
      <c r="B41" s="18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46">
        <f t="shared" si="1"/>
        <v>0</v>
      </c>
      <c r="N41" s="46">
        <f t="shared" si="2"/>
        <v>64669.819999999992</v>
      </c>
      <c r="O41" s="187"/>
      <c r="P41" s="187"/>
      <c r="Q41" s="16"/>
      <c r="R41" s="16"/>
      <c r="S41" s="16"/>
      <c r="T41" s="16"/>
      <c r="U41" s="46">
        <f t="shared" si="6"/>
        <v>0</v>
      </c>
      <c r="V41" s="46">
        <f t="shared" si="3"/>
        <v>8722.44</v>
      </c>
      <c r="W41" s="46">
        <f t="shared" si="7"/>
        <v>0</v>
      </c>
      <c r="X41" s="46">
        <f t="shared" si="4"/>
        <v>73392.259999999995</v>
      </c>
      <c r="Y41" s="1"/>
      <c r="Z41" s="95"/>
      <c r="AA41" s="1"/>
      <c r="AB41" s="95"/>
    </row>
    <row r="42" spans="1:28" x14ac:dyDescent="0.3">
      <c r="A42" s="29">
        <v>44255</v>
      </c>
      <c r="B42" s="18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46">
        <f t="shared" si="1"/>
        <v>0</v>
      </c>
      <c r="N42" s="46">
        <f t="shared" si="2"/>
        <v>64669.819999999992</v>
      </c>
      <c r="O42" s="187"/>
      <c r="P42" s="187"/>
      <c r="Q42" s="16"/>
      <c r="R42" s="16"/>
      <c r="S42" s="16"/>
      <c r="T42" s="16"/>
      <c r="U42" s="46">
        <f t="shared" si="6"/>
        <v>0</v>
      </c>
      <c r="V42" s="46">
        <f t="shared" si="3"/>
        <v>8722.44</v>
      </c>
      <c r="W42" s="46">
        <f t="shared" si="7"/>
        <v>0</v>
      </c>
      <c r="X42" s="46">
        <f t="shared" si="4"/>
        <v>73392.259999999995</v>
      </c>
      <c r="Y42" s="1"/>
      <c r="Z42" s="95"/>
      <c r="AA42" s="1"/>
      <c r="AB42" s="95"/>
    </row>
    <row r="43" spans="1:28" x14ac:dyDescent="0.3">
      <c r="A43" s="29">
        <v>44256</v>
      </c>
      <c r="B43" s="18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46">
        <f t="shared" si="1"/>
        <v>0</v>
      </c>
      <c r="N43" s="46">
        <f t="shared" si="2"/>
        <v>64669.819999999992</v>
      </c>
      <c r="O43" s="187"/>
      <c r="P43" s="187"/>
      <c r="Q43" s="16"/>
      <c r="R43" s="16"/>
      <c r="S43" s="16"/>
      <c r="T43" s="16"/>
      <c r="U43" s="46">
        <f t="shared" si="6"/>
        <v>0</v>
      </c>
      <c r="V43" s="46">
        <f t="shared" si="3"/>
        <v>8722.44</v>
      </c>
      <c r="W43" s="46">
        <f t="shared" si="7"/>
        <v>0</v>
      </c>
      <c r="X43" s="46">
        <f t="shared" si="4"/>
        <v>73392.259999999995</v>
      </c>
      <c r="Y43" s="1"/>
      <c r="Z43" s="95"/>
      <c r="AA43" s="1"/>
      <c r="AB43" s="95"/>
    </row>
    <row r="44" spans="1:28" x14ac:dyDescent="0.3">
      <c r="A44" s="29">
        <v>44257</v>
      </c>
      <c r="B44" s="18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46">
        <f t="shared" si="1"/>
        <v>0</v>
      </c>
      <c r="N44" s="46">
        <f t="shared" si="2"/>
        <v>64669.819999999992</v>
      </c>
      <c r="O44" s="187"/>
      <c r="P44" s="187"/>
      <c r="Q44" s="16"/>
      <c r="R44" s="16"/>
      <c r="S44" s="16"/>
      <c r="T44" s="16"/>
      <c r="U44" s="46">
        <f t="shared" si="6"/>
        <v>0</v>
      </c>
      <c r="V44" s="46">
        <f t="shared" si="3"/>
        <v>8722.44</v>
      </c>
      <c r="W44" s="46">
        <f t="shared" si="7"/>
        <v>0</v>
      </c>
      <c r="X44" s="46">
        <f t="shared" si="4"/>
        <v>73392.259999999995</v>
      </c>
      <c r="Y44" s="1"/>
      <c r="Z44" s="95"/>
      <c r="AA44" s="1"/>
      <c r="AB44" s="95"/>
    </row>
    <row r="45" spans="1:28" x14ac:dyDescent="0.3">
      <c r="A45" s="29">
        <v>44258</v>
      </c>
      <c r="B45" s="18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46">
        <f t="shared" si="1"/>
        <v>0</v>
      </c>
      <c r="N45" s="46">
        <f t="shared" si="2"/>
        <v>64669.819999999992</v>
      </c>
      <c r="O45" s="187"/>
      <c r="P45" s="187"/>
      <c r="Q45" s="16"/>
      <c r="R45" s="16"/>
      <c r="S45" s="16"/>
      <c r="T45" s="16"/>
      <c r="U45" s="46">
        <f t="shared" si="6"/>
        <v>0</v>
      </c>
      <c r="V45" s="46">
        <f t="shared" si="3"/>
        <v>8722.44</v>
      </c>
      <c r="W45" s="46">
        <f t="shared" si="7"/>
        <v>0</v>
      </c>
      <c r="X45" s="46">
        <f t="shared" si="4"/>
        <v>73392.259999999995</v>
      </c>
      <c r="Y45" s="1"/>
      <c r="Z45" s="95"/>
      <c r="AA45" s="1"/>
      <c r="AB45" s="95"/>
    </row>
    <row r="46" spans="1:28" x14ac:dyDescent="0.3">
      <c r="A46" s="29">
        <v>44259</v>
      </c>
      <c r="B46" s="18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46">
        <f t="shared" si="1"/>
        <v>0</v>
      </c>
      <c r="N46" s="46">
        <f t="shared" si="2"/>
        <v>64669.819999999992</v>
      </c>
      <c r="O46" s="187"/>
      <c r="P46" s="187"/>
      <c r="Q46" s="16"/>
      <c r="R46" s="16"/>
      <c r="S46" s="16"/>
      <c r="T46" s="16"/>
      <c r="U46" s="46">
        <f t="shared" si="6"/>
        <v>0</v>
      </c>
      <c r="V46" s="46">
        <f t="shared" si="3"/>
        <v>8722.44</v>
      </c>
      <c r="W46" s="46">
        <f t="shared" si="7"/>
        <v>0</v>
      </c>
      <c r="X46" s="46">
        <f t="shared" si="4"/>
        <v>73392.259999999995</v>
      </c>
      <c r="Y46" s="1"/>
      <c r="Z46" s="95"/>
      <c r="AA46" s="1"/>
      <c r="AB46" s="95"/>
    </row>
    <row r="47" spans="1:28" x14ac:dyDescent="0.3">
      <c r="A47" s="29">
        <v>44260</v>
      </c>
      <c r="B47" s="18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46">
        <f t="shared" si="1"/>
        <v>0</v>
      </c>
      <c r="N47" s="46">
        <f t="shared" si="2"/>
        <v>64669.819999999992</v>
      </c>
      <c r="O47" s="187"/>
      <c r="P47" s="187"/>
      <c r="Q47" s="16"/>
      <c r="R47" s="16"/>
      <c r="S47" s="16"/>
      <c r="T47" s="16"/>
      <c r="U47" s="46">
        <f t="shared" si="6"/>
        <v>0</v>
      </c>
      <c r="V47" s="46">
        <f t="shared" si="3"/>
        <v>8722.44</v>
      </c>
      <c r="W47" s="46">
        <f t="shared" si="7"/>
        <v>0</v>
      </c>
      <c r="X47" s="46">
        <f t="shared" si="4"/>
        <v>73392.259999999995</v>
      </c>
      <c r="Y47" s="1"/>
      <c r="Z47" s="95"/>
      <c r="AA47" s="1"/>
      <c r="AB47" s="95"/>
    </row>
    <row r="48" spans="1:28" x14ac:dyDescent="0.3">
      <c r="A48" s="29">
        <v>44261</v>
      </c>
      <c r="B48" s="18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46">
        <f t="shared" si="1"/>
        <v>0</v>
      </c>
      <c r="N48" s="46">
        <f t="shared" si="2"/>
        <v>64669.819999999992</v>
      </c>
      <c r="O48" s="187"/>
      <c r="P48" s="187"/>
      <c r="Q48" s="16"/>
      <c r="R48" s="16"/>
      <c r="S48" s="16"/>
      <c r="T48" s="16"/>
      <c r="U48" s="46">
        <f t="shared" si="6"/>
        <v>0</v>
      </c>
      <c r="V48" s="46">
        <f t="shared" si="3"/>
        <v>8722.44</v>
      </c>
      <c r="W48" s="46">
        <f t="shared" si="7"/>
        <v>0</v>
      </c>
      <c r="X48" s="46">
        <f t="shared" si="4"/>
        <v>73392.259999999995</v>
      </c>
      <c r="Y48" s="1"/>
      <c r="Z48" s="95"/>
      <c r="AA48" s="1"/>
      <c r="AB48" s="95"/>
    </row>
    <row r="49" spans="1:28" x14ac:dyDescent="0.3">
      <c r="A49" s="29">
        <v>44262</v>
      </c>
      <c r="B49" s="18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46">
        <f t="shared" si="1"/>
        <v>0</v>
      </c>
      <c r="N49" s="46">
        <f t="shared" si="2"/>
        <v>64669.819999999992</v>
      </c>
      <c r="O49" s="187"/>
      <c r="P49" s="187"/>
      <c r="Q49" s="16"/>
      <c r="R49" s="16"/>
      <c r="S49" s="16"/>
      <c r="T49" s="16"/>
      <c r="U49" s="46">
        <f t="shared" si="6"/>
        <v>0</v>
      </c>
      <c r="V49" s="46">
        <f t="shared" si="3"/>
        <v>8722.44</v>
      </c>
      <c r="W49" s="46">
        <f t="shared" si="7"/>
        <v>0</v>
      </c>
      <c r="X49" s="46">
        <f t="shared" si="4"/>
        <v>73392.259999999995</v>
      </c>
      <c r="Y49" s="1"/>
      <c r="Z49" s="95"/>
      <c r="AA49" s="1"/>
      <c r="AB49" s="95"/>
    </row>
    <row r="50" spans="1:28" s="1" customFormat="1" x14ac:dyDescent="0.3">
      <c r="A50" s="29">
        <v>44263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46">
        <f t="shared" si="1"/>
        <v>0</v>
      </c>
      <c r="N50" s="46">
        <f t="shared" si="2"/>
        <v>64669.819999999992</v>
      </c>
      <c r="O50" s="187"/>
      <c r="P50" s="187"/>
      <c r="Q50" s="187"/>
      <c r="R50" s="187"/>
      <c r="S50" s="187"/>
      <c r="T50" s="187"/>
      <c r="U50" s="46">
        <f t="shared" si="6"/>
        <v>0</v>
      </c>
      <c r="V50" s="46">
        <f t="shared" si="3"/>
        <v>8722.44</v>
      </c>
      <c r="W50" s="46">
        <f t="shared" si="7"/>
        <v>0</v>
      </c>
      <c r="X50" s="46">
        <f t="shared" si="4"/>
        <v>73392.259999999995</v>
      </c>
      <c r="Z50" s="46"/>
      <c r="AA50" s="2"/>
      <c r="AB50" s="191"/>
    </row>
    <row r="51" spans="1:28" x14ac:dyDescent="0.3">
      <c r="A51" s="29">
        <v>44264</v>
      </c>
      <c r="B51" s="18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46">
        <f t="shared" si="1"/>
        <v>0</v>
      </c>
      <c r="N51" s="46">
        <f t="shared" si="2"/>
        <v>64669.819999999992</v>
      </c>
      <c r="O51" s="187"/>
      <c r="P51" s="187"/>
      <c r="Q51" s="16"/>
      <c r="R51" s="16"/>
      <c r="S51" s="16"/>
      <c r="T51" s="16"/>
      <c r="U51" s="46">
        <f t="shared" si="6"/>
        <v>0</v>
      </c>
      <c r="V51" s="46">
        <f t="shared" si="3"/>
        <v>8722.44</v>
      </c>
      <c r="W51" s="46">
        <f t="shared" si="7"/>
        <v>0</v>
      </c>
      <c r="X51" s="46">
        <f t="shared" si="4"/>
        <v>73392.259999999995</v>
      </c>
      <c r="Y51" s="1"/>
      <c r="Z51" s="95"/>
      <c r="AA51" s="1"/>
      <c r="AB51" s="95"/>
    </row>
    <row r="52" spans="1:28" x14ac:dyDescent="0.3">
      <c r="A52" s="29">
        <v>44265</v>
      </c>
      <c r="B52" s="18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46">
        <f t="shared" si="1"/>
        <v>0</v>
      </c>
      <c r="N52" s="46">
        <f t="shared" si="2"/>
        <v>64669.819999999992</v>
      </c>
      <c r="O52" s="187"/>
      <c r="P52" s="187"/>
      <c r="Q52" s="16"/>
      <c r="R52" s="16"/>
      <c r="S52" s="16"/>
      <c r="T52" s="16"/>
      <c r="U52" s="46">
        <f t="shared" si="6"/>
        <v>0</v>
      </c>
      <c r="V52" s="46">
        <f t="shared" si="3"/>
        <v>8722.44</v>
      </c>
      <c r="W52" s="46">
        <f t="shared" si="7"/>
        <v>0</v>
      </c>
      <c r="X52" s="46">
        <f t="shared" si="4"/>
        <v>73392.259999999995</v>
      </c>
      <c r="Y52" s="1"/>
      <c r="Z52" s="95"/>
      <c r="AA52" s="1"/>
      <c r="AB52" s="95"/>
    </row>
    <row r="53" spans="1:28" x14ac:dyDescent="0.3">
      <c r="A53" s="29">
        <v>44266</v>
      </c>
      <c r="B53" s="18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46">
        <f t="shared" si="1"/>
        <v>0</v>
      </c>
      <c r="N53" s="46">
        <f t="shared" si="2"/>
        <v>64669.819999999992</v>
      </c>
      <c r="O53" s="187"/>
      <c r="P53" s="187"/>
      <c r="Q53" s="16"/>
      <c r="R53" s="16"/>
      <c r="S53" s="16"/>
      <c r="T53" s="16"/>
      <c r="U53" s="46">
        <f t="shared" si="6"/>
        <v>0</v>
      </c>
      <c r="V53" s="46">
        <f t="shared" si="3"/>
        <v>8722.44</v>
      </c>
      <c r="W53" s="46">
        <f t="shared" si="7"/>
        <v>0</v>
      </c>
      <c r="X53" s="46">
        <f t="shared" si="4"/>
        <v>73392.259999999995</v>
      </c>
      <c r="Y53" s="1"/>
      <c r="Z53" s="95"/>
      <c r="AA53" s="1"/>
      <c r="AB53" s="95"/>
    </row>
    <row r="54" spans="1:28" x14ac:dyDescent="0.3">
      <c r="A54" s="29">
        <v>44267</v>
      </c>
      <c r="B54" s="18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46">
        <f t="shared" si="1"/>
        <v>0</v>
      </c>
      <c r="N54" s="46">
        <f t="shared" si="2"/>
        <v>64669.819999999992</v>
      </c>
      <c r="O54" s="187"/>
      <c r="P54" s="187"/>
      <c r="Q54" s="16"/>
      <c r="R54" s="16"/>
      <c r="S54" s="16"/>
      <c r="T54" s="16"/>
      <c r="U54" s="46">
        <f t="shared" si="6"/>
        <v>0</v>
      </c>
      <c r="V54" s="46">
        <f t="shared" si="3"/>
        <v>8722.44</v>
      </c>
      <c r="W54" s="46">
        <f t="shared" si="7"/>
        <v>0</v>
      </c>
      <c r="X54" s="46">
        <f t="shared" si="4"/>
        <v>73392.259999999995</v>
      </c>
      <c r="Y54" s="1"/>
      <c r="Z54" s="95"/>
      <c r="AA54" s="1"/>
      <c r="AB54" s="95"/>
    </row>
    <row r="55" spans="1:28" x14ac:dyDescent="0.3">
      <c r="A55" s="29">
        <v>44268</v>
      </c>
      <c r="B55" s="18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46">
        <f t="shared" si="1"/>
        <v>0</v>
      </c>
      <c r="N55" s="46">
        <f t="shared" si="2"/>
        <v>64669.819999999992</v>
      </c>
      <c r="O55" s="187"/>
      <c r="P55" s="187"/>
      <c r="Q55" s="16"/>
      <c r="R55" s="16"/>
      <c r="S55" s="16"/>
      <c r="T55" s="16"/>
      <c r="U55" s="46">
        <f t="shared" si="6"/>
        <v>0</v>
      </c>
      <c r="V55" s="46">
        <f t="shared" si="3"/>
        <v>8722.44</v>
      </c>
      <c r="W55" s="46">
        <f t="shared" si="7"/>
        <v>0</v>
      </c>
      <c r="X55" s="46">
        <f t="shared" si="4"/>
        <v>73392.259999999995</v>
      </c>
      <c r="Y55" s="1"/>
      <c r="Z55" s="95"/>
      <c r="AA55" s="1"/>
      <c r="AB55" s="95"/>
    </row>
    <row r="56" spans="1:28" x14ac:dyDescent="0.3">
      <c r="A56" s="29">
        <v>44269</v>
      </c>
      <c r="B56" s="18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46">
        <f t="shared" si="1"/>
        <v>0</v>
      </c>
      <c r="N56" s="46">
        <f t="shared" si="2"/>
        <v>64669.819999999992</v>
      </c>
      <c r="O56" s="187"/>
      <c r="P56" s="187"/>
      <c r="Q56" s="16"/>
      <c r="R56" s="16"/>
      <c r="S56" s="16"/>
      <c r="T56" s="16"/>
      <c r="U56" s="46">
        <f t="shared" si="6"/>
        <v>0</v>
      </c>
      <c r="V56" s="46">
        <f t="shared" si="3"/>
        <v>8722.44</v>
      </c>
      <c r="W56" s="46">
        <f t="shared" si="7"/>
        <v>0</v>
      </c>
      <c r="X56" s="46">
        <f t="shared" si="4"/>
        <v>73392.259999999995</v>
      </c>
      <c r="Y56" s="1"/>
      <c r="Z56" s="95"/>
      <c r="AA56" s="1"/>
      <c r="AB56" s="95"/>
    </row>
    <row r="57" spans="1:28" x14ac:dyDescent="0.3">
      <c r="A57" s="29">
        <v>44270</v>
      </c>
      <c r="B57" s="18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46">
        <f t="shared" si="1"/>
        <v>0</v>
      </c>
      <c r="N57" s="46">
        <f t="shared" si="2"/>
        <v>64669.819999999992</v>
      </c>
      <c r="O57" s="187"/>
      <c r="P57" s="187"/>
      <c r="Q57" s="16"/>
      <c r="R57" s="16"/>
      <c r="S57" s="16"/>
      <c r="T57" s="16"/>
      <c r="U57" s="46">
        <f t="shared" si="6"/>
        <v>0</v>
      </c>
      <c r="V57" s="46">
        <f t="shared" si="3"/>
        <v>8722.44</v>
      </c>
      <c r="W57" s="46">
        <f t="shared" si="7"/>
        <v>0</v>
      </c>
      <c r="X57" s="46">
        <f t="shared" si="4"/>
        <v>73392.259999999995</v>
      </c>
      <c r="Y57" s="1"/>
      <c r="Z57" s="95"/>
      <c r="AA57" s="1"/>
      <c r="AB57" s="95"/>
    </row>
    <row r="58" spans="1:28" x14ac:dyDescent="0.3">
      <c r="A58" s="29">
        <v>44271</v>
      </c>
      <c r="B58" s="18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46">
        <f t="shared" si="1"/>
        <v>0</v>
      </c>
      <c r="N58" s="46">
        <f t="shared" si="2"/>
        <v>64669.819999999992</v>
      </c>
      <c r="O58" s="187"/>
      <c r="P58" s="187"/>
      <c r="Q58" s="16"/>
      <c r="R58" s="16"/>
      <c r="S58" s="16"/>
      <c r="T58" s="16"/>
      <c r="U58" s="46">
        <f t="shared" si="6"/>
        <v>0</v>
      </c>
      <c r="V58" s="46">
        <f t="shared" si="3"/>
        <v>8722.44</v>
      </c>
      <c r="W58" s="46">
        <f t="shared" si="7"/>
        <v>0</v>
      </c>
      <c r="X58" s="46">
        <f t="shared" si="4"/>
        <v>73392.259999999995</v>
      </c>
      <c r="Y58" s="1"/>
      <c r="Z58" s="95"/>
      <c r="AA58" s="1"/>
      <c r="AB58" s="95"/>
    </row>
    <row r="59" spans="1:28" x14ac:dyDescent="0.3">
      <c r="A59" s="29">
        <v>44272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46">
        <f t="shared" si="1"/>
        <v>0</v>
      </c>
      <c r="N59" s="46">
        <f t="shared" si="2"/>
        <v>64669.819999999992</v>
      </c>
      <c r="O59" s="16"/>
      <c r="P59" s="16"/>
      <c r="Q59" s="16"/>
      <c r="R59" s="16"/>
      <c r="S59" s="16"/>
      <c r="T59" s="16"/>
      <c r="U59" s="46">
        <f t="shared" si="6"/>
        <v>0</v>
      </c>
      <c r="V59" s="46">
        <f t="shared" si="3"/>
        <v>8722.44</v>
      </c>
      <c r="W59" s="46">
        <f t="shared" si="7"/>
        <v>0</v>
      </c>
      <c r="X59" s="46">
        <f t="shared" si="4"/>
        <v>73392.259999999995</v>
      </c>
      <c r="Z59" s="95"/>
      <c r="AA59" s="1"/>
      <c r="AB59" s="95"/>
    </row>
    <row r="60" spans="1:28" x14ac:dyDescent="0.3">
      <c r="A60" s="29">
        <v>44273</v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46">
        <f t="shared" si="1"/>
        <v>0</v>
      </c>
      <c r="N60" s="46">
        <f t="shared" si="2"/>
        <v>64669.819999999992</v>
      </c>
      <c r="O60" s="16"/>
      <c r="P60" s="16"/>
      <c r="Q60" s="16"/>
      <c r="R60" s="16"/>
      <c r="S60" s="16"/>
      <c r="T60" s="16"/>
      <c r="U60" s="46">
        <f t="shared" si="6"/>
        <v>0</v>
      </c>
      <c r="V60" s="46">
        <f t="shared" si="3"/>
        <v>8722.44</v>
      </c>
      <c r="W60" s="46">
        <f t="shared" si="7"/>
        <v>0</v>
      </c>
      <c r="X60" s="46">
        <f t="shared" si="4"/>
        <v>73392.259999999995</v>
      </c>
      <c r="Z60" s="95"/>
      <c r="AA60" s="1"/>
      <c r="AB60" s="95"/>
    </row>
    <row r="61" spans="1:28" x14ac:dyDescent="0.3">
      <c r="A61" s="29">
        <v>44274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46">
        <f t="shared" si="1"/>
        <v>0</v>
      </c>
      <c r="N61" s="46">
        <f t="shared" si="2"/>
        <v>64669.819999999992</v>
      </c>
      <c r="O61" s="16"/>
      <c r="P61" s="16"/>
      <c r="Q61" s="16"/>
      <c r="R61" s="16"/>
      <c r="S61" s="16"/>
      <c r="T61" s="16"/>
      <c r="U61" s="46">
        <f t="shared" si="6"/>
        <v>0</v>
      </c>
      <c r="V61" s="46">
        <f t="shared" si="3"/>
        <v>8722.44</v>
      </c>
      <c r="W61" s="46">
        <f t="shared" si="7"/>
        <v>0</v>
      </c>
      <c r="X61" s="46">
        <f t="shared" si="4"/>
        <v>73392.259999999995</v>
      </c>
      <c r="Z61" s="95"/>
      <c r="AA61" s="1"/>
      <c r="AB61" s="95"/>
    </row>
    <row r="62" spans="1:28" x14ac:dyDescent="0.3">
      <c r="A62" s="29">
        <v>44275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46">
        <f t="shared" si="1"/>
        <v>0</v>
      </c>
      <c r="N62" s="46">
        <f t="shared" si="2"/>
        <v>64669.819999999992</v>
      </c>
      <c r="O62" s="16"/>
      <c r="P62" s="16"/>
      <c r="Q62" s="16"/>
      <c r="R62" s="16"/>
      <c r="S62" s="16"/>
      <c r="T62" s="16"/>
      <c r="U62" s="46">
        <f t="shared" si="6"/>
        <v>0</v>
      </c>
      <c r="V62" s="46">
        <f t="shared" si="3"/>
        <v>8722.44</v>
      </c>
      <c r="W62" s="46">
        <f t="shared" si="7"/>
        <v>0</v>
      </c>
      <c r="X62" s="46">
        <f t="shared" si="4"/>
        <v>73392.259999999995</v>
      </c>
      <c r="Z62" s="95"/>
      <c r="AA62" s="1"/>
      <c r="AB62" s="95"/>
    </row>
    <row r="63" spans="1:28" x14ac:dyDescent="0.3">
      <c r="A63" s="29">
        <v>44276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46">
        <f t="shared" si="1"/>
        <v>0</v>
      </c>
      <c r="N63" s="46">
        <f t="shared" si="2"/>
        <v>64669.819999999992</v>
      </c>
      <c r="O63" s="16"/>
      <c r="P63" s="16"/>
      <c r="Q63" s="16"/>
      <c r="R63" s="16"/>
      <c r="S63" s="16"/>
      <c r="T63" s="16"/>
      <c r="U63" s="46">
        <f t="shared" si="6"/>
        <v>0</v>
      </c>
      <c r="V63" s="46">
        <f t="shared" si="3"/>
        <v>8722.44</v>
      </c>
      <c r="W63" s="46">
        <f t="shared" si="7"/>
        <v>0</v>
      </c>
      <c r="X63" s="46">
        <f t="shared" si="4"/>
        <v>73392.259999999995</v>
      </c>
      <c r="Z63" s="95"/>
      <c r="AA63" s="1"/>
      <c r="AB63" s="95"/>
    </row>
    <row r="64" spans="1:28" x14ac:dyDescent="0.3">
      <c r="A64" s="29">
        <v>44277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46">
        <f t="shared" si="1"/>
        <v>0</v>
      </c>
      <c r="N64" s="46">
        <f t="shared" si="2"/>
        <v>64669.819999999992</v>
      </c>
      <c r="O64" s="16"/>
      <c r="P64" s="16"/>
      <c r="Q64" s="16"/>
      <c r="R64" s="16"/>
      <c r="S64" s="16"/>
      <c r="T64" s="16"/>
      <c r="U64" s="46">
        <f t="shared" si="6"/>
        <v>0</v>
      </c>
      <c r="V64" s="46">
        <f t="shared" si="3"/>
        <v>8722.44</v>
      </c>
      <c r="W64" s="46">
        <f t="shared" si="7"/>
        <v>0</v>
      </c>
      <c r="X64" s="46">
        <f t="shared" si="4"/>
        <v>73392.259999999995</v>
      </c>
      <c r="Z64" s="95"/>
      <c r="AA64" s="1"/>
      <c r="AB64" s="95"/>
    </row>
    <row r="65" spans="1:28" x14ac:dyDescent="0.3">
      <c r="A65" s="29">
        <v>44278</v>
      </c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46">
        <f t="shared" si="1"/>
        <v>0</v>
      </c>
      <c r="N65" s="46">
        <f t="shared" si="2"/>
        <v>64669.819999999992</v>
      </c>
      <c r="O65" s="16"/>
      <c r="P65" s="16"/>
      <c r="Q65" s="16"/>
      <c r="R65" s="16"/>
      <c r="S65" s="16"/>
      <c r="T65" s="16"/>
      <c r="U65" s="46">
        <f t="shared" si="6"/>
        <v>0</v>
      </c>
      <c r="V65" s="46">
        <f t="shared" si="3"/>
        <v>8722.44</v>
      </c>
      <c r="W65" s="46">
        <f t="shared" si="7"/>
        <v>0</v>
      </c>
      <c r="X65" s="46">
        <f t="shared" si="4"/>
        <v>73392.259999999995</v>
      </c>
      <c r="Z65" s="95"/>
      <c r="AA65" s="1"/>
      <c r="AB65" s="95"/>
    </row>
    <row r="66" spans="1:28" x14ac:dyDescent="0.3">
      <c r="A66" s="29">
        <v>44279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46">
        <f t="shared" si="1"/>
        <v>0</v>
      </c>
      <c r="N66" s="46">
        <f t="shared" si="2"/>
        <v>64669.819999999992</v>
      </c>
      <c r="O66" s="16"/>
      <c r="P66" s="16"/>
      <c r="Q66" s="16"/>
      <c r="R66" s="16"/>
      <c r="S66" s="16"/>
      <c r="T66" s="16"/>
      <c r="U66" s="46">
        <f t="shared" si="6"/>
        <v>0</v>
      </c>
      <c r="V66" s="46">
        <f t="shared" si="3"/>
        <v>8722.44</v>
      </c>
      <c r="W66" s="46">
        <f t="shared" si="7"/>
        <v>0</v>
      </c>
      <c r="X66" s="46">
        <f t="shared" si="4"/>
        <v>73392.259999999995</v>
      </c>
      <c r="Z66" s="95"/>
      <c r="AA66" s="1"/>
      <c r="AB66" s="95"/>
    </row>
    <row r="67" spans="1:28" x14ac:dyDescent="0.3">
      <c r="A67" s="29">
        <v>44280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46">
        <f t="shared" si="1"/>
        <v>0</v>
      </c>
      <c r="N67" s="46">
        <f t="shared" si="2"/>
        <v>64669.819999999992</v>
      </c>
      <c r="O67" s="16"/>
      <c r="P67" s="16"/>
      <c r="Q67" s="16"/>
      <c r="R67" s="16"/>
      <c r="S67" s="16"/>
      <c r="T67" s="16"/>
      <c r="U67" s="46">
        <f t="shared" si="6"/>
        <v>0</v>
      </c>
      <c r="V67" s="46">
        <f t="shared" si="3"/>
        <v>8722.44</v>
      </c>
      <c r="W67" s="46">
        <f t="shared" si="7"/>
        <v>0</v>
      </c>
      <c r="X67" s="46">
        <f t="shared" si="4"/>
        <v>73392.259999999995</v>
      </c>
      <c r="Z67" s="95"/>
      <c r="AA67" s="1"/>
      <c r="AB67" s="95"/>
    </row>
    <row r="68" spans="1:28" x14ac:dyDescent="0.3">
      <c r="A68" s="29">
        <v>44281</v>
      </c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46">
        <f t="shared" si="1"/>
        <v>0</v>
      </c>
      <c r="N68" s="46">
        <f t="shared" si="2"/>
        <v>64669.819999999992</v>
      </c>
      <c r="O68" s="16"/>
      <c r="P68" s="16"/>
      <c r="Q68" s="16"/>
      <c r="R68" s="16"/>
      <c r="S68" s="16"/>
      <c r="T68" s="16"/>
      <c r="U68" s="46">
        <f t="shared" si="6"/>
        <v>0</v>
      </c>
      <c r="V68" s="46">
        <f t="shared" si="3"/>
        <v>8722.44</v>
      </c>
      <c r="W68" s="46">
        <f t="shared" ref="W68:W73" si="8">M68+U68</f>
        <v>0</v>
      </c>
      <c r="X68" s="46">
        <f t="shared" si="4"/>
        <v>73392.259999999995</v>
      </c>
      <c r="Z68" s="95"/>
      <c r="AA68" s="1"/>
      <c r="AB68" s="95"/>
    </row>
    <row r="69" spans="1:28" x14ac:dyDescent="0.3">
      <c r="A69" s="29">
        <v>44282</v>
      </c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46">
        <f t="shared" ref="M69:M73" si="9">((B69*$B$3)+(C69*$C$3)+(D69*$D$3)+(E69*$E$3)+(F69*$F$3)+(G69*$G$3)+(H69*$H$3)+(I69*$I$3)+(J69*$J$3)+(K69*$K$3)+(L69*$L$3))</f>
        <v>0</v>
      </c>
      <c r="N69" s="46">
        <f t="shared" ref="N69:N73" si="10">N68+M69</f>
        <v>64669.819999999992</v>
      </c>
      <c r="O69" s="16"/>
      <c r="P69" s="16"/>
      <c r="Q69" s="16"/>
      <c r="R69" s="16"/>
      <c r="S69" s="16"/>
      <c r="T69" s="16"/>
      <c r="U69" s="46">
        <f t="shared" si="6"/>
        <v>0</v>
      </c>
      <c r="V69" s="46">
        <f t="shared" ref="V69:V73" si="11">V68+U69</f>
        <v>8722.44</v>
      </c>
      <c r="W69" s="46">
        <f t="shared" si="8"/>
        <v>0</v>
      </c>
      <c r="X69" s="46">
        <f t="shared" ref="X69:X73" si="12">X68+W69</f>
        <v>73392.259999999995</v>
      </c>
      <c r="Z69" s="95"/>
      <c r="AA69" s="1"/>
      <c r="AB69" s="95"/>
    </row>
    <row r="70" spans="1:28" x14ac:dyDescent="0.3">
      <c r="A70" s="29">
        <v>44283</v>
      </c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46">
        <f t="shared" si="9"/>
        <v>0</v>
      </c>
      <c r="N70" s="46">
        <f t="shared" si="10"/>
        <v>64669.819999999992</v>
      </c>
      <c r="O70" s="16"/>
      <c r="P70" s="16"/>
      <c r="Q70" s="16"/>
      <c r="R70" s="16"/>
      <c r="S70" s="16"/>
      <c r="T70" s="16"/>
      <c r="U70" s="46">
        <f t="shared" si="6"/>
        <v>0</v>
      </c>
      <c r="V70" s="46">
        <f t="shared" si="11"/>
        <v>8722.44</v>
      </c>
      <c r="W70" s="46">
        <f t="shared" si="8"/>
        <v>0</v>
      </c>
      <c r="X70" s="46">
        <f t="shared" si="12"/>
        <v>73392.259999999995</v>
      </c>
      <c r="Z70" s="95"/>
      <c r="AA70" s="1"/>
      <c r="AB70" s="95"/>
    </row>
    <row r="71" spans="1:28" x14ac:dyDescent="0.3">
      <c r="A71" s="29">
        <v>44284</v>
      </c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46">
        <f t="shared" si="9"/>
        <v>0</v>
      </c>
      <c r="N71" s="46">
        <f t="shared" si="10"/>
        <v>64669.819999999992</v>
      </c>
      <c r="O71" s="16"/>
      <c r="P71" s="16"/>
      <c r="Q71" s="16"/>
      <c r="R71" s="16"/>
      <c r="S71" s="16"/>
      <c r="T71" s="16"/>
      <c r="U71" s="46">
        <f t="shared" si="6"/>
        <v>0</v>
      </c>
      <c r="V71" s="46">
        <f t="shared" si="11"/>
        <v>8722.44</v>
      </c>
      <c r="W71" s="46">
        <f t="shared" si="8"/>
        <v>0</v>
      </c>
      <c r="X71" s="46">
        <f t="shared" si="12"/>
        <v>73392.259999999995</v>
      </c>
      <c r="Z71" s="95"/>
      <c r="AA71" s="1"/>
      <c r="AB71" s="95"/>
    </row>
    <row r="72" spans="1:28" x14ac:dyDescent="0.3">
      <c r="A72" s="29">
        <v>44285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46">
        <f t="shared" si="9"/>
        <v>0</v>
      </c>
      <c r="N72" s="46">
        <f t="shared" si="10"/>
        <v>64669.819999999992</v>
      </c>
      <c r="O72" s="16"/>
      <c r="P72" s="16"/>
      <c r="Q72" s="16"/>
      <c r="R72" s="16"/>
      <c r="S72" s="16"/>
      <c r="T72" s="16"/>
      <c r="U72" s="46">
        <f t="shared" si="6"/>
        <v>0</v>
      </c>
      <c r="V72" s="46">
        <f t="shared" si="11"/>
        <v>8722.44</v>
      </c>
      <c r="W72" s="46">
        <f t="shared" si="8"/>
        <v>0</v>
      </c>
      <c r="X72" s="46">
        <f t="shared" si="12"/>
        <v>73392.259999999995</v>
      </c>
      <c r="Z72" s="95"/>
      <c r="AA72" s="1"/>
      <c r="AB72" s="95"/>
    </row>
    <row r="73" spans="1:28" ht="15" thickBot="1" x14ac:dyDescent="0.35">
      <c r="A73" s="188">
        <v>44286</v>
      </c>
      <c r="B73" s="194"/>
      <c r="C73" s="195"/>
      <c r="D73" s="195"/>
      <c r="E73" s="195"/>
      <c r="F73" s="195"/>
      <c r="G73" s="195"/>
      <c r="H73" s="195"/>
      <c r="I73" s="195"/>
      <c r="J73" s="195"/>
      <c r="K73" s="195"/>
      <c r="L73" s="195"/>
      <c r="M73" s="104">
        <f t="shared" si="9"/>
        <v>0</v>
      </c>
      <c r="N73" s="104">
        <f t="shared" si="10"/>
        <v>64669.819999999992</v>
      </c>
      <c r="O73" s="196"/>
      <c r="P73" s="196"/>
      <c r="Q73" s="196"/>
      <c r="R73" s="196"/>
      <c r="S73" s="196"/>
      <c r="T73" s="197"/>
      <c r="U73" s="46">
        <f t="shared" si="6"/>
        <v>0</v>
      </c>
      <c r="V73" s="104">
        <f t="shared" si="11"/>
        <v>8722.44</v>
      </c>
      <c r="W73" s="104">
        <f t="shared" si="8"/>
        <v>0</v>
      </c>
      <c r="X73" s="104">
        <f t="shared" si="12"/>
        <v>73392.259999999995</v>
      </c>
      <c r="Y73" s="192"/>
      <c r="Z73" s="189"/>
      <c r="AA73" s="193"/>
      <c r="AB73" s="189"/>
    </row>
    <row r="74" spans="1:28" x14ac:dyDescent="0.3">
      <c r="M74" s="2">
        <f>SUM(M4:M73)</f>
        <v>64669.819999999992</v>
      </c>
      <c r="U74" s="2">
        <f>SUM(U4:U73)</f>
        <v>8722.44</v>
      </c>
      <c r="W74" s="17">
        <f>SUM(W4:W73)</f>
        <v>73392.259999999995</v>
      </c>
    </row>
  </sheetData>
  <mergeCells count="8">
    <mergeCell ref="AA1:AA3"/>
    <mergeCell ref="AB1:AB3"/>
    <mergeCell ref="A1:A2"/>
    <mergeCell ref="B1:N1"/>
    <mergeCell ref="O1:V1"/>
    <mergeCell ref="W1:X1"/>
    <mergeCell ref="Y1:Y3"/>
    <mergeCell ref="Z1:Z3"/>
  </mergeCells>
  <pageMargins left="0.7" right="0.7" top="0.75" bottom="0.75" header="0.3" footer="0.3"/>
  <ignoredErrors>
    <ignoredError sqref="W4:W5 W6:W73" formula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1600F-FD73-4291-9E6E-2FA4859ACDA0}">
  <dimension ref="A1:AF122"/>
  <sheetViews>
    <sheetView tabSelected="1" zoomScale="85" zoomScaleNormal="85" workbookViewId="0">
      <pane xSplit="3" ySplit="3" topLeftCell="D82" activePane="bottomRight" state="frozen"/>
      <selection pane="topRight" activeCell="D1" sqref="D1"/>
      <selection pane="bottomLeft" activeCell="A4" sqref="A4"/>
      <selection pane="bottomRight" activeCell="P99" sqref="P99"/>
    </sheetView>
  </sheetViews>
  <sheetFormatPr defaultColWidth="9.109375" defaultRowHeight="14.4" x14ac:dyDescent="0.3"/>
  <cols>
    <col min="1" max="1" width="19" style="19" bestFit="1" customWidth="1"/>
    <col min="2" max="2" width="5.33203125" customWidth="1"/>
    <col min="3" max="3" width="1.109375" customWidth="1"/>
    <col min="4" max="4" width="9" bestFit="1" customWidth="1"/>
    <col min="5" max="5" width="11.109375" customWidth="1"/>
    <col min="6" max="6" width="7.5546875" customWidth="1"/>
    <col min="7" max="7" width="9.21875" customWidth="1"/>
    <col min="8" max="8" width="9.5546875" customWidth="1"/>
    <col min="9" max="10" width="7.5546875" customWidth="1"/>
    <col min="11" max="11" width="7.6640625" customWidth="1"/>
    <col min="12" max="12" width="10.33203125" style="17" customWidth="1"/>
    <col min="13" max="13" width="11.33203125" style="17" customWidth="1"/>
    <col min="14" max="14" width="11.33203125" bestFit="1" customWidth="1"/>
    <col min="15" max="15" width="11.33203125" customWidth="1"/>
    <col min="16" max="16" width="11.5546875" bestFit="1" customWidth="1"/>
    <col min="17" max="19" width="10.44140625" customWidth="1"/>
    <col min="20" max="20" width="14.44140625" style="17" customWidth="1"/>
    <col min="21" max="21" width="14.88671875" style="17" customWidth="1"/>
    <col min="22" max="22" width="0.6640625" style="17" customWidth="1"/>
    <col min="23" max="23" width="12.5546875" customWidth="1"/>
    <col min="24" max="24" width="6.88671875" bestFit="1" customWidth="1"/>
    <col min="25" max="25" width="9.88671875" bestFit="1" customWidth="1"/>
    <col min="26" max="26" width="9.21875" bestFit="1" customWidth="1"/>
    <col min="27" max="27" width="9.21875" customWidth="1"/>
    <col min="28" max="28" width="6.109375" bestFit="1" customWidth="1"/>
  </cols>
  <sheetData>
    <row r="1" spans="1:32" ht="16.8" customHeight="1" thickBot="1" x14ac:dyDescent="0.35">
      <c r="A1" s="366" t="s">
        <v>42</v>
      </c>
      <c r="B1" s="366"/>
      <c r="C1" s="34"/>
      <c r="D1" s="35"/>
      <c r="E1" s="367"/>
      <c r="F1" s="367"/>
      <c r="G1" s="367"/>
      <c r="H1" s="367"/>
      <c r="I1" s="367"/>
      <c r="J1" s="367"/>
      <c r="K1" s="367"/>
      <c r="L1" s="367"/>
      <c r="M1" s="368"/>
      <c r="N1" s="367"/>
      <c r="O1" s="367"/>
      <c r="P1" s="367"/>
      <c r="Q1" s="367"/>
      <c r="R1" s="367"/>
      <c r="S1" s="367"/>
      <c r="T1" s="367"/>
      <c r="U1" s="368"/>
      <c r="V1" s="36"/>
      <c r="W1" s="348" t="s">
        <v>25</v>
      </c>
      <c r="X1" s="364" t="s">
        <v>111</v>
      </c>
      <c r="Y1" s="365"/>
      <c r="Z1" s="365"/>
      <c r="AA1" s="365"/>
      <c r="AB1" s="365"/>
    </row>
    <row r="2" spans="1:32" ht="57.6" x14ac:dyDescent="0.3">
      <c r="A2" s="366"/>
      <c r="B2" s="366"/>
      <c r="C2" s="34"/>
      <c r="D2" s="37" t="s">
        <v>43</v>
      </c>
      <c r="E2" s="38" t="s">
        <v>44</v>
      </c>
      <c r="F2" s="38" t="s">
        <v>27</v>
      </c>
      <c r="G2" s="38" t="s">
        <v>28</v>
      </c>
      <c r="H2" s="38" t="s">
        <v>29</v>
      </c>
      <c r="I2" s="38" t="s">
        <v>30</v>
      </c>
      <c r="J2" s="38" t="s">
        <v>31</v>
      </c>
      <c r="K2" s="38" t="s">
        <v>32</v>
      </c>
      <c r="L2" s="369" t="s">
        <v>33</v>
      </c>
      <c r="M2" s="335" t="s">
        <v>34</v>
      </c>
      <c r="N2" s="38" t="s">
        <v>35</v>
      </c>
      <c r="O2" s="38" t="s">
        <v>230</v>
      </c>
      <c r="P2" s="38" t="s">
        <v>36</v>
      </c>
      <c r="Q2" s="38" t="s">
        <v>37</v>
      </c>
      <c r="R2" s="38" t="s">
        <v>38</v>
      </c>
      <c r="S2" s="38" t="s">
        <v>259</v>
      </c>
      <c r="T2" s="369" t="s">
        <v>39</v>
      </c>
      <c r="U2" s="335" t="s">
        <v>40</v>
      </c>
      <c r="V2" s="39"/>
      <c r="W2" s="349"/>
      <c r="X2" s="105" t="s">
        <v>107</v>
      </c>
      <c r="Y2" s="106" t="s">
        <v>110</v>
      </c>
      <c r="Z2" s="106" t="s">
        <v>108</v>
      </c>
      <c r="AA2" s="106" t="s">
        <v>238</v>
      </c>
      <c r="AB2" s="107" t="s">
        <v>109</v>
      </c>
    </row>
    <row r="3" spans="1:32" ht="13.5" customHeight="1" thickBot="1" x14ac:dyDescent="0.35">
      <c r="A3" s="40">
        <f>W120</f>
        <v>154552.5</v>
      </c>
      <c r="B3" s="40"/>
      <c r="C3" s="41"/>
      <c r="D3" s="42">
        <v>1105</v>
      </c>
      <c r="E3" s="43">
        <v>215</v>
      </c>
      <c r="F3" s="43">
        <v>200</v>
      </c>
      <c r="G3" s="43">
        <v>160</v>
      </c>
      <c r="H3" s="43"/>
      <c r="I3" s="43">
        <v>175</v>
      </c>
      <c r="J3" s="43"/>
      <c r="K3" s="43">
        <v>200</v>
      </c>
      <c r="L3" s="370"/>
      <c r="M3" s="336"/>
      <c r="N3" s="43">
        <v>60</v>
      </c>
      <c r="O3" s="43">
        <v>65</v>
      </c>
      <c r="P3" s="43">
        <v>125</v>
      </c>
      <c r="Q3" s="43">
        <v>600</v>
      </c>
      <c r="R3" s="333"/>
      <c r="S3" s="43">
        <v>90</v>
      </c>
      <c r="T3" s="370"/>
      <c r="U3" s="336"/>
      <c r="V3" s="39"/>
      <c r="W3" s="349"/>
      <c r="X3" s="299" t="s">
        <v>112</v>
      </c>
      <c r="Y3" s="298" t="s">
        <v>112</v>
      </c>
      <c r="Z3" s="300" t="s">
        <v>112</v>
      </c>
      <c r="AA3" s="300" t="s">
        <v>112</v>
      </c>
      <c r="AB3" s="298" t="s">
        <v>112</v>
      </c>
    </row>
    <row r="4" spans="1:32" x14ac:dyDescent="0.3">
      <c r="A4" s="19">
        <v>44216</v>
      </c>
      <c r="B4" t="s">
        <v>21</v>
      </c>
      <c r="C4" s="44"/>
      <c r="D4">
        <v>1</v>
      </c>
      <c r="E4">
        <v>10</v>
      </c>
      <c r="K4">
        <v>1</v>
      </c>
      <c r="L4" s="93">
        <f>((D4*$D$3)+(E4*$E$3)+(F4*$F$3)+(G4*$G$3)+H4+(I4*$I$3)+J4+(K4*$K$3))</f>
        <v>3455</v>
      </c>
      <c r="M4" s="93">
        <f>L4</f>
        <v>3455</v>
      </c>
      <c r="N4">
        <v>1</v>
      </c>
      <c r="P4">
        <v>2</v>
      </c>
      <c r="T4" s="25">
        <f t="shared" ref="T4:T67" si="0">(+(N4*$N$3)+(O4*$O$3)+(P4*$P$3)+(Q4*$Q$3)+(S4*$S$3))</f>
        <v>310</v>
      </c>
      <c r="U4" s="93">
        <f>T4</f>
        <v>310</v>
      </c>
      <c r="V4" s="45"/>
      <c r="W4" s="46">
        <f>L4+T4</f>
        <v>3765</v>
      </c>
      <c r="X4" s="301">
        <v>4.5</v>
      </c>
      <c r="Y4" s="190"/>
      <c r="Z4" s="190">
        <v>5.5</v>
      </c>
      <c r="AA4" s="190">
        <v>1</v>
      </c>
      <c r="AB4" s="190"/>
      <c r="AC4" s="1"/>
      <c r="AD4" s="1"/>
      <c r="AE4" s="1"/>
      <c r="AF4" s="1"/>
    </row>
    <row r="5" spans="1:32" x14ac:dyDescent="0.3">
      <c r="B5" t="s">
        <v>22</v>
      </c>
      <c r="C5" s="44"/>
      <c r="L5" s="46">
        <f t="shared" ref="L5:L68" si="1">((D5*$D$3)+(E5*$E$3)+(F5*$F$3)+(G5*$G$3)+H5+(I5*$I$3)+J5+(K5*$K$3))</f>
        <v>0</v>
      </c>
      <c r="M5" s="46">
        <f>L5+M4</f>
        <v>3455</v>
      </c>
      <c r="T5" s="25">
        <f t="shared" si="0"/>
        <v>0</v>
      </c>
      <c r="U5" s="46">
        <f>U4+T5</f>
        <v>310</v>
      </c>
      <c r="V5" s="45"/>
      <c r="W5" s="46">
        <f>L5+T5</f>
        <v>0</v>
      </c>
      <c r="X5" s="94"/>
      <c r="Y5" s="1"/>
      <c r="Z5" s="1"/>
      <c r="AA5" s="1"/>
      <c r="AB5" s="1"/>
      <c r="AC5" s="1"/>
      <c r="AD5" s="1"/>
      <c r="AE5" s="1"/>
      <c r="AF5" s="1"/>
    </row>
    <row r="6" spans="1:32" s="1" customFormat="1" x14ac:dyDescent="0.3">
      <c r="A6" s="101">
        <v>44217</v>
      </c>
      <c r="B6" s="1" t="s">
        <v>21</v>
      </c>
      <c r="C6" s="102"/>
      <c r="D6" s="1">
        <v>1</v>
      </c>
      <c r="E6" s="1">
        <v>12</v>
      </c>
      <c r="K6" s="1">
        <v>1</v>
      </c>
      <c r="L6" s="46">
        <f t="shared" si="1"/>
        <v>3885</v>
      </c>
      <c r="M6" s="46">
        <f t="shared" ref="M6:M69" si="2">L6+M5</f>
        <v>7340</v>
      </c>
      <c r="N6" s="1">
        <v>1</v>
      </c>
      <c r="P6" s="1">
        <v>1</v>
      </c>
      <c r="T6" s="25">
        <f t="shared" si="0"/>
        <v>185</v>
      </c>
      <c r="U6" s="46">
        <f t="shared" ref="U6:U69" si="3">U5+T6</f>
        <v>495</v>
      </c>
      <c r="V6" s="103"/>
      <c r="W6" s="46">
        <f t="shared" ref="W6:W69" si="4">L6+T6</f>
        <v>4070</v>
      </c>
      <c r="X6" s="94">
        <v>2.5</v>
      </c>
      <c r="Y6" s="1">
        <v>5</v>
      </c>
      <c r="Z6" s="1">
        <v>4</v>
      </c>
      <c r="AA6" s="1">
        <v>1</v>
      </c>
      <c r="AB6" s="1">
        <v>2.5</v>
      </c>
      <c r="AC6" s="99"/>
    </row>
    <row r="7" spans="1:32" s="1" customFormat="1" x14ac:dyDescent="0.3">
      <c r="A7" s="101"/>
      <c r="B7" s="1" t="s">
        <v>22</v>
      </c>
      <c r="C7" s="102"/>
      <c r="L7" s="46">
        <f t="shared" si="1"/>
        <v>0</v>
      </c>
      <c r="M7" s="46">
        <f t="shared" si="2"/>
        <v>7340</v>
      </c>
      <c r="T7" s="25">
        <f t="shared" si="0"/>
        <v>0</v>
      </c>
      <c r="U7" s="46">
        <f t="shared" si="3"/>
        <v>495</v>
      </c>
      <c r="V7" s="103"/>
      <c r="W7" s="46">
        <f t="shared" si="4"/>
        <v>0</v>
      </c>
      <c r="X7" s="94"/>
      <c r="AC7" s="99"/>
    </row>
    <row r="8" spans="1:32" s="1" customFormat="1" x14ac:dyDescent="0.3">
      <c r="A8" s="101">
        <v>44218</v>
      </c>
      <c r="B8" s="1" t="s">
        <v>21</v>
      </c>
      <c r="C8" s="102"/>
      <c r="D8" s="1">
        <v>1</v>
      </c>
      <c r="E8" s="99">
        <v>12</v>
      </c>
      <c r="K8" s="99">
        <v>1</v>
      </c>
      <c r="L8" s="46">
        <f t="shared" si="1"/>
        <v>3885</v>
      </c>
      <c r="M8" s="46">
        <f t="shared" si="2"/>
        <v>11225</v>
      </c>
      <c r="N8" s="1">
        <v>1</v>
      </c>
      <c r="P8" s="1">
        <v>2</v>
      </c>
      <c r="T8" s="25">
        <f t="shared" si="0"/>
        <v>310</v>
      </c>
      <c r="U8" s="46">
        <f t="shared" si="3"/>
        <v>805</v>
      </c>
      <c r="V8" s="103"/>
      <c r="W8" s="46">
        <f t="shared" si="4"/>
        <v>4195</v>
      </c>
      <c r="X8" s="94">
        <v>3.5</v>
      </c>
      <c r="Z8" s="1">
        <v>8</v>
      </c>
      <c r="AA8" s="1">
        <v>1</v>
      </c>
      <c r="AC8" s="99"/>
    </row>
    <row r="9" spans="1:32" s="1" customFormat="1" x14ac:dyDescent="0.3">
      <c r="A9" s="101"/>
      <c r="B9" s="1" t="s">
        <v>22</v>
      </c>
      <c r="C9" s="102"/>
      <c r="D9" s="99">
        <v>660</v>
      </c>
      <c r="E9" s="99"/>
      <c r="K9" s="99">
        <v>1</v>
      </c>
      <c r="L9" s="46">
        <f>(D9+(E9*$E$3)+(F9*$F$3)+(G9*$G$3)+H9+(I9*$I$3)+J9+(K9*$K$3))</f>
        <v>860</v>
      </c>
      <c r="M9" s="46">
        <f t="shared" si="2"/>
        <v>12085</v>
      </c>
      <c r="N9" s="99">
        <v>1</v>
      </c>
      <c r="O9" s="99"/>
      <c r="P9" s="99"/>
      <c r="T9" s="25">
        <f t="shared" si="0"/>
        <v>60</v>
      </c>
      <c r="U9" s="46">
        <f t="shared" si="3"/>
        <v>865</v>
      </c>
      <c r="V9" s="103"/>
      <c r="W9" s="46">
        <f t="shared" si="4"/>
        <v>920</v>
      </c>
      <c r="X9" s="94"/>
      <c r="AC9" s="99"/>
    </row>
    <row r="10" spans="1:32" s="1" customFormat="1" x14ac:dyDescent="0.3">
      <c r="A10" s="101">
        <v>44219</v>
      </c>
      <c r="B10" s="1" t="s">
        <v>21</v>
      </c>
      <c r="C10" s="102"/>
      <c r="D10" s="1">
        <v>1</v>
      </c>
      <c r="E10" s="1">
        <v>12</v>
      </c>
      <c r="K10" s="1">
        <v>1</v>
      </c>
      <c r="L10" s="46">
        <f t="shared" si="1"/>
        <v>3885</v>
      </c>
      <c r="M10" s="46">
        <f t="shared" si="2"/>
        <v>15970</v>
      </c>
      <c r="N10" s="1">
        <v>1</v>
      </c>
      <c r="P10" s="99">
        <v>2</v>
      </c>
      <c r="T10" s="25">
        <f t="shared" si="0"/>
        <v>310</v>
      </c>
      <c r="U10" s="46">
        <f t="shared" si="3"/>
        <v>1175</v>
      </c>
      <c r="V10" s="103"/>
      <c r="W10" s="46">
        <f t="shared" si="4"/>
        <v>4195</v>
      </c>
      <c r="X10" s="94">
        <v>1</v>
      </c>
      <c r="Y10" s="1">
        <v>8</v>
      </c>
      <c r="Z10" s="1">
        <v>3</v>
      </c>
      <c r="AA10" s="1">
        <v>1</v>
      </c>
      <c r="AB10" s="1">
        <v>1</v>
      </c>
      <c r="AC10" s="99"/>
    </row>
    <row r="11" spans="1:32" s="1" customFormat="1" x14ac:dyDescent="0.3">
      <c r="A11" s="101"/>
      <c r="B11" s="1" t="s">
        <v>22</v>
      </c>
      <c r="C11" s="102"/>
      <c r="D11" s="99">
        <v>1</v>
      </c>
      <c r="L11" s="46">
        <f t="shared" si="1"/>
        <v>1105</v>
      </c>
      <c r="M11" s="46">
        <f t="shared" si="2"/>
        <v>17075</v>
      </c>
      <c r="P11" s="99">
        <v>1</v>
      </c>
      <c r="T11" s="25">
        <f t="shared" si="0"/>
        <v>125</v>
      </c>
      <c r="U11" s="46">
        <f t="shared" si="3"/>
        <v>1300</v>
      </c>
      <c r="V11" s="103"/>
      <c r="W11" s="46">
        <f t="shared" si="4"/>
        <v>1230</v>
      </c>
      <c r="X11" s="94"/>
      <c r="AC11" s="99"/>
    </row>
    <row r="12" spans="1:32" s="1" customFormat="1" x14ac:dyDescent="0.3">
      <c r="A12" s="101">
        <v>44220</v>
      </c>
      <c r="B12" s="1" t="s">
        <v>21</v>
      </c>
      <c r="C12" s="102"/>
      <c r="D12" s="1">
        <v>1</v>
      </c>
      <c r="E12" s="1">
        <v>7</v>
      </c>
      <c r="K12" s="1">
        <v>1</v>
      </c>
      <c r="L12" s="46">
        <f t="shared" si="1"/>
        <v>2810</v>
      </c>
      <c r="M12" s="46">
        <f t="shared" si="2"/>
        <v>19885</v>
      </c>
      <c r="N12" s="1">
        <v>1</v>
      </c>
      <c r="P12" s="99">
        <v>2</v>
      </c>
      <c r="T12" s="25">
        <f t="shared" si="0"/>
        <v>310</v>
      </c>
      <c r="U12" s="46">
        <f t="shared" si="3"/>
        <v>1610</v>
      </c>
      <c r="V12" s="103"/>
      <c r="W12" s="46">
        <f t="shared" si="4"/>
        <v>3120</v>
      </c>
      <c r="X12" s="94"/>
      <c r="Y12" s="1">
        <v>6</v>
      </c>
      <c r="Z12" s="1">
        <v>1.5</v>
      </c>
      <c r="AA12" s="1">
        <v>1</v>
      </c>
      <c r="AC12" s="99"/>
    </row>
    <row r="13" spans="1:32" s="1" customFormat="1" x14ac:dyDescent="0.3">
      <c r="A13" s="101"/>
      <c r="B13" s="1" t="s">
        <v>22</v>
      </c>
      <c r="C13" s="102"/>
      <c r="D13" s="99">
        <v>1</v>
      </c>
      <c r="L13" s="46">
        <f t="shared" si="1"/>
        <v>1105</v>
      </c>
      <c r="M13" s="46">
        <f t="shared" si="2"/>
        <v>20990</v>
      </c>
      <c r="P13" s="99">
        <v>1</v>
      </c>
      <c r="T13" s="25">
        <f t="shared" si="0"/>
        <v>125</v>
      </c>
      <c r="U13" s="46">
        <f t="shared" si="3"/>
        <v>1735</v>
      </c>
      <c r="V13" s="103"/>
      <c r="W13" s="46">
        <f t="shared" si="4"/>
        <v>1230</v>
      </c>
      <c r="X13" s="94"/>
      <c r="AC13" s="99"/>
    </row>
    <row r="14" spans="1:32" s="1" customFormat="1" x14ac:dyDescent="0.3">
      <c r="A14" s="101">
        <v>44221</v>
      </c>
      <c r="B14" s="1" t="s">
        <v>21</v>
      </c>
      <c r="C14" s="102"/>
      <c r="D14" s="1">
        <v>1</v>
      </c>
      <c r="E14" s="1">
        <v>12</v>
      </c>
      <c r="K14" s="1">
        <v>1</v>
      </c>
      <c r="L14" s="46">
        <f t="shared" si="1"/>
        <v>3885</v>
      </c>
      <c r="M14" s="46">
        <f t="shared" si="2"/>
        <v>24875</v>
      </c>
      <c r="N14" s="99">
        <v>1</v>
      </c>
      <c r="O14" s="99"/>
      <c r="P14" s="99">
        <v>2</v>
      </c>
      <c r="T14" s="25">
        <f t="shared" si="0"/>
        <v>310</v>
      </c>
      <c r="U14" s="46">
        <f t="shared" si="3"/>
        <v>2045</v>
      </c>
      <c r="V14" s="103"/>
      <c r="W14" s="46">
        <f t="shared" si="4"/>
        <v>4195</v>
      </c>
      <c r="X14" s="94">
        <v>1</v>
      </c>
      <c r="Z14" s="1">
        <v>11</v>
      </c>
      <c r="AA14" s="1">
        <v>1</v>
      </c>
      <c r="AB14" s="1">
        <v>1</v>
      </c>
      <c r="AC14" s="99"/>
    </row>
    <row r="15" spans="1:32" s="1" customFormat="1" x14ac:dyDescent="0.3">
      <c r="A15" s="101"/>
      <c r="B15" s="1" t="s">
        <v>22</v>
      </c>
      <c r="C15" s="102"/>
      <c r="D15" s="99">
        <v>1</v>
      </c>
      <c r="L15" s="46">
        <f t="shared" si="1"/>
        <v>1105</v>
      </c>
      <c r="M15" s="46">
        <f t="shared" si="2"/>
        <v>25980</v>
      </c>
      <c r="P15" s="99">
        <v>1</v>
      </c>
      <c r="T15" s="25">
        <f t="shared" si="0"/>
        <v>125</v>
      </c>
      <c r="U15" s="46">
        <f t="shared" si="3"/>
        <v>2170</v>
      </c>
      <c r="V15" s="103"/>
      <c r="W15" s="46">
        <f t="shared" si="4"/>
        <v>1230</v>
      </c>
      <c r="X15" s="94"/>
      <c r="AC15" s="99"/>
    </row>
    <row r="16" spans="1:32" s="1" customFormat="1" x14ac:dyDescent="0.3">
      <c r="A16" s="101">
        <v>44222</v>
      </c>
      <c r="B16" s="1" t="s">
        <v>21</v>
      </c>
      <c r="C16" s="102"/>
      <c r="D16" s="1">
        <v>1</v>
      </c>
      <c r="E16" s="1">
        <v>7.5</v>
      </c>
      <c r="K16" s="1">
        <v>1</v>
      </c>
      <c r="L16" s="46">
        <f t="shared" si="1"/>
        <v>2917.5</v>
      </c>
      <c r="M16" s="46">
        <f t="shared" si="2"/>
        <v>28897.5</v>
      </c>
      <c r="N16" s="1">
        <v>1</v>
      </c>
      <c r="P16" s="99">
        <v>2</v>
      </c>
      <c r="T16" s="25">
        <f t="shared" si="0"/>
        <v>310</v>
      </c>
      <c r="U16" s="46">
        <f t="shared" si="3"/>
        <v>2480</v>
      </c>
      <c r="V16" s="103"/>
      <c r="W16" s="46">
        <f t="shared" si="4"/>
        <v>3227.5</v>
      </c>
      <c r="X16" s="94">
        <v>0.5</v>
      </c>
      <c r="Z16" s="1">
        <v>6</v>
      </c>
      <c r="AA16" s="1">
        <v>2</v>
      </c>
      <c r="AB16" s="1">
        <v>0.5</v>
      </c>
      <c r="AC16" s="99" t="s">
        <v>113</v>
      </c>
    </row>
    <row r="17" spans="1:29" s="1" customFormat="1" x14ac:dyDescent="0.3">
      <c r="A17" s="101"/>
      <c r="B17" s="1" t="s">
        <v>22</v>
      </c>
      <c r="C17" s="102"/>
      <c r="D17" s="99">
        <v>1</v>
      </c>
      <c r="L17" s="46">
        <f t="shared" si="1"/>
        <v>1105</v>
      </c>
      <c r="M17" s="46">
        <f t="shared" si="2"/>
        <v>30002.5</v>
      </c>
      <c r="P17" s="99">
        <v>1</v>
      </c>
      <c r="T17" s="25">
        <f t="shared" si="0"/>
        <v>125</v>
      </c>
      <c r="U17" s="46">
        <f t="shared" si="3"/>
        <v>2605</v>
      </c>
      <c r="V17" s="103"/>
      <c r="W17" s="46">
        <f t="shared" si="4"/>
        <v>1230</v>
      </c>
      <c r="X17" s="94"/>
      <c r="AC17" s="99"/>
    </row>
    <row r="18" spans="1:29" s="1" customFormat="1" x14ac:dyDescent="0.3">
      <c r="A18" s="101">
        <v>44223</v>
      </c>
      <c r="B18" s="1" t="s">
        <v>21</v>
      </c>
      <c r="C18" s="102"/>
      <c r="D18" s="1">
        <v>1</v>
      </c>
      <c r="E18" s="1">
        <v>12</v>
      </c>
      <c r="K18" s="1">
        <v>1</v>
      </c>
      <c r="L18" s="46">
        <f t="shared" si="1"/>
        <v>3885</v>
      </c>
      <c r="M18" s="46">
        <f t="shared" si="2"/>
        <v>33887.5</v>
      </c>
      <c r="N18" s="1">
        <v>1</v>
      </c>
      <c r="P18" s="99">
        <v>2</v>
      </c>
      <c r="T18" s="25">
        <f t="shared" si="0"/>
        <v>310</v>
      </c>
      <c r="U18" s="46">
        <f t="shared" si="3"/>
        <v>2915</v>
      </c>
      <c r="V18" s="103"/>
      <c r="W18" s="46">
        <f t="shared" si="4"/>
        <v>4195</v>
      </c>
      <c r="X18" s="94"/>
      <c r="Z18" s="1">
        <v>12</v>
      </c>
      <c r="AA18" s="1">
        <v>1</v>
      </c>
      <c r="AC18" s="99"/>
    </row>
    <row r="19" spans="1:29" s="1" customFormat="1" x14ac:dyDescent="0.3">
      <c r="A19" s="101"/>
      <c r="B19" s="1" t="s">
        <v>22</v>
      </c>
      <c r="C19" s="102"/>
      <c r="D19" s="99">
        <v>1</v>
      </c>
      <c r="L19" s="46">
        <f t="shared" si="1"/>
        <v>1105</v>
      </c>
      <c r="M19" s="46">
        <f t="shared" si="2"/>
        <v>34992.5</v>
      </c>
      <c r="P19" s="99">
        <v>1</v>
      </c>
      <c r="T19" s="25">
        <f t="shared" si="0"/>
        <v>125</v>
      </c>
      <c r="U19" s="46">
        <f t="shared" si="3"/>
        <v>3040</v>
      </c>
      <c r="V19" s="103"/>
      <c r="W19" s="46">
        <f t="shared" si="4"/>
        <v>1230</v>
      </c>
      <c r="X19" s="94"/>
      <c r="AC19" s="99"/>
    </row>
    <row r="20" spans="1:29" s="1" customFormat="1" x14ac:dyDescent="0.3">
      <c r="A20" s="101">
        <v>44224</v>
      </c>
      <c r="B20" s="1" t="s">
        <v>21</v>
      </c>
      <c r="C20" s="102"/>
      <c r="D20" s="99">
        <v>1</v>
      </c>
      <c r="E20" s="1">
        <v>12</v>
      </c>
      <c r="K20" s="1">
        <v>1</v>
      </c>
      <c r="L20" s="46">
        <f t="shared" si="1"/>
        <v>3885</v>
      </c>
      <c r="M20" s="46">
        <f t="shared" si="2"/>
        <v>38877.5</v>
      </c>
      <c r="N20" s="1">
        <v>1</v>
      </c>
      <c r="P20" s="99">
        <v>2</v>
      </c>
      <c r="T20" s="25">
        <f t="shared" si="0"/>
        <v>310</v>
      </c>
      <c r="U20" s="46">
        <f t="shared" si="3"/>
        <v>3350</v>
      </c>
      <c r="V20" s="103"/>
      <c r="W20" s="46">
        <f t="shared" si="4"/>
        <v>4195</v>
      </c>
      <c r="X20" s="94">
        <v>10</v>
      </c>
      <c r="Z20" s="1">
        <v>2</v>
      </c>
      <c r="AA20" s="1">
        <v>1</v>
      </c>
      <c r="AC20" s="99"/>
    </row>
    <row r="21" spans="1:29" s="1" customFormat="1" x14ac:dyDescent="0.3">
      <c r="A21" s="101"/>
      <c r="B21" s="1" t="s">
        <v>22</v>
      </c>
      <c r="C21" s="102"/>
      <c r="D21" s="99">
        <v>1</v>
      </c>
      <c r="L21" s="46">
        <f t="shared" si="1"/>
        <v>1105</v>
      </c>
      <c r="M21" s="46">
        <f t="shared" si="2"/>
        <v>39982.5</v>
      </c>
      <c r="P21" s="99">
        <v>1</v>
      </c>
      <c r="T21" s="25">
        <f t="shared" si="0"/>
        <v>125</v>
      </c>
      <c r="U21" s="46">
        <f t="shared" si="3"/>
        <v>3475</v>
      </c>
      <c r="V21" s="103"/>
      <c r="W21" s="46">
        <f t="shared" si="4"/>
        <v>1230</v>
      </c>
      <c r="X21" s="94"/>
      <c r="AC21" s="99"/>
    </row>
    <row r="22" spans="1:29" s="1" customFormat="1" x14ac:dyDescent="0.3">
      <c r="A22" s="101">
        <v>44225</v>
      </c>
      <c r="B22" s="1" t="s">
        <v>21</v>
      </c>
      <c r="C22" s="102"/>
      <c r="D22" s="99">
        <v>1</v>
      </c>
      <c r="E22" s="1">
        <v>12</v>
      </c>
      <c r="K22" s="1">
        <v>1</v>
      </c>
      <c r="L22" s="46">
        <f t="shared" si="1"/>
        <v>3885</v>
      </c>
      <c r="M22" s="46">
        <f t="shared" si="2"/>
        <v>43867.5</v>
      </c>
      <c r="N22" s="1">
        <v>1</v>
      </c>
      <c r="P22" s="99">
        <v>2</v>
      </c>
      <c r="T22" s="25">
        <f t="shared" si="0"/>
        <v>310</v>
      </c>
      <c r="U22" s="46">
        <f t="shared" si="3"/>
        <v>3785</v>
      </c>
      <c r="V22" s="103"/>
      <c r="W22" s="46">
        <f t="shared" si="4"/>
        <v>4195</v>
      </c>
      <c r="X22" s="94">
        <v>8</v>
      </c>
      <c r="Y22" s="1">
        <v>2</v>
      </c>
      <c r="Z22" s="1">
        <v>2</v>
      </c>
      <c r="AA22" s="1">
        <v>1</v>
      </c>
      <c r="AC22" s="99"/>
    </row>
    <row r="23" spans="1:29" s="1" customFormat="1" x14ac:dyDescent="0.3">
      <c r="A23" s="101"/>
      <c r="B23" s="1" t="s">
        <v>22</v>
      </c>
      <c r="C23" s="102"/>
      <c r="D23" s="99">
        <v>1</v>
      </c>
      <c r="L23" s="46">
        <f t="shared" si="1"/>
        <v>1105</v>
      </c>
      <c r="M23" s="46">
        <f t="shared" si="2"/>
        <v>44972.5</v>
      </c>
      <c r="P23" s="99">
        <v>1</v>
      </c>
      <c r="T23" s="25">
        <f t="shared" si="0"/>
        <v>125</v>
      </c>
      <c r="U23" s="46">
        <f t="shared" si="3"/>
        <v>3910</v>
      </c>
      <c r="V23" s="103"/>
      <c r="W23" s="46">
        <f t="shared" si="4"/>
        <v>1230</v>
      </c>
      <c r="X23" s="94"/>
      <c r="AC23" s="99"/>
    </row>
    <row r="24" spans="1:29" s="1" customFormat="1" x14ac:dyDescent="0.3">
      <c r="A24" s="101">
        <v>44226</v>
      </c>
      <c r="B24" s="1" t="s">
        <v>21</v>
      </c>
      <c r="C24" s="102"/>
      <c r="D24" s="99">
        <v>1</v>
      </c>
      <c r="E24" s="1">
        <v>12</v>
      </c>
      <c r="K24" s="1">
        <v>1</v>
      </c>
      <c r="L24" s="46">
        <f t="shared" si="1"/>
        <v>3885</v>
      </c>
      <c r="M24" s="46">
        <f t="shared" si="2"/>
        <v>48857.5</v>
      </c>
      <c r="N24" s="1">
        <v>1</v>
      </c>
      <c r="P24" s="99">
        <v>2</v>
      </c>
      <c r="T24" s="25">
        <f t="shared" si="0"/>
        <v>310</v>
      </c>
      <c r="U24" s="46">
        <f t="shared" si="3"/>
        <v>4220</v>
      </c>
      <c r="V24" s="103"/>
      <c r="W24" s="46">
        <f t="shared" si="4"/>
        <v>4195</v>
      </c>
      <c r="X24" s="94"/>
      <c r="Z24" s="1">
        <v>3</v>
      </c>
      <c r="AA24" s="1">
        <v>1</v>
      </c>
      <c r="AB24" s="1">
        <v>9</v>
      </c>
      <c r="AC24" s="99" t="s">
        <v>163</v>
      </c>
    </row>
    <row r="25" spans="1:29" s="1" customFormat="1" x14ac:dyDescent="0.3">
      <c r="A25" s="101"/>
      <c r="B25" s="1" t="s">
        <v>22</v>
      </c>
      <c r="C25" s="102"/>
      <c r="D25" s="99">
        <v>1</v>
      </c>
      <c r="L25" s="46">
        <f t="shared" si="1"/>
        <v>1105</v>
      </c>
      <c r="M25" s="46">
        <f t="shared" si="2"/>
        <v>49962.5</v>
      </c>
      <c r="P25" s="99">
        <v>1</v>
      </c>
      <c r="T25" s="25">
        <f t="shared" si="0"/>
        <v>125</v>
      </c>
      <c r="U25" s="46">
        <f t="shared" si="3"/>
        <v>4345</v>
      </c>
      <c r="V25" s="103"/>
      <c r="W25" s="46">
        <f t="shared" si="4"/>
        <v>1230</v>
      </c>
      <c r="X25" s="94"/>
      <c r="AC25" s="99"/>
    </row>
    <row r="26" spans="1:29" s="1" customFormat="1" x14ac:dyDescent="0.3">
      <c r="A26" s="101">
        <v>44227</v>
      </c>
      <c r="B26" s="1" t="s">
        <v>21</v>
      </c>
      <c r="C26" s="102"/>
      <c r="D26" s="99">
        <v>1</v>
      </c>
      <c r="L26" s="46">
        <f t="shared" si="1"/>
        <v>1105</v>
      </c>
      <c r="M26" s="46">
        <f t="shared" si="2"/>
        <v>51067.5</v>
      </c>
      <c r="P26" s="99">
        <v>1</v>
      </c>
      <c r="T26" s="25">
        <f t="shared" si="0"/>
        <v>125</v>
      </c>
      <c r="U26" s="46">
        <f t="shared" si="3"/>
        <v>4470</v>
      </c>
      <c r="V26" s="103"/>
      <c r="W26" s="46">
        <f t="shared" si="4"/>
        <v>1230</v>
      </c>
      <c r="X26" s="94"/>
      <c r="AC26" s="99"/>
    </row>
    <row r="27" spans="1:29" s="1" customFormat="1" x14ac:dyDescent="0.3">
      <c r="A27" s="101"/>
      <c r="B27" s="1" t="s">
        <v>22</v>
      </c>
      <c r="C27" s="102"/>
      <c r="D27" s="99">
        <v>1</v>
      </c>
      <c r="L27" s="46">
        <f t="shared" si="1"/>
        <v>1105</v>
      </c>
      <c r="M27" s="46">
        <f t="shared" si="2"/>
        <v>52172.5</v>
      </c>
      <c r="P27" s="99">
        <v>1</v>
      </c>
      <c r="T27" s="25">
        <f t="shared" si="0"/>
        <v>125</v>
      </c>
      <c r="U27" s="46">
        <f t="shared" si="3"/>
        <v>4595</v>
      </c>
      <c r="V27" s="103"/>
      <c r="W27" s="46">
        <f t="shared" si="4"/>
        <v>1230</v>
      </c>
      <c r="X27" s="94"/>
      <c r="AC27" s="99"/>
    </row>
    <row r="28" spans="1:29" s="1" customFormat="1" x14ac:dyDescent="0.3">
      <c r="A28" s="101">
        <v>44228</v>
      </c>
      <c r="B28" s="1" t="s">
        <v>21</v>
      </c>
      <c r="C28" s="102"/>
      <c r="D28" s="99">
        <v>1</v>
      </c>
      <c r="L28" s="46">
        <f t="shared" si="1"/>
        <v>1105</v>
      </c>
      <c r="M28" s="46">
        <f t="shared" si="2"/>
        <v>53277.5</v>
      </c>
      <c r="P28" s="99">
        <v>1</v>
      </c>
      <c r="T28" s="25">
        <f t="shared" si="0"/>
        <v>125</v>
      </c>
      <c r="U28" s="46">
        <f t="shared" si="3"/>
        <v>4720</v>
      </c>
      <c r="V28" s="103"/>
      <c r="W28" s="46">
        <f t="shared" si="4"/>
        <v>1230</v>
      </c>
      <c r="X28" s="108"/>
      <c r="Y28" s="99"/>
      <c r="Z28" s="297"/>
      <c r="AA28" s="297"/>
      <c r="AB28" s="99"/>
      <c r="AC28" s="99"/>
    </row>
    <row r="29" spans="1:29" s="1" customFormat="1" x14ac:dyDescent="0.3">
      <c r="A29" s="101"/>
      <c r="B29" s="1" t="s">
        <v>22</v>
      </c>
      <c r="C29" s="102"/>
      <c r="D29" s="99">
        <v>1</v>
      </c>
      <c r="L29" s="46">
        <f t="shared" si="1"/>
        <v>1105</v>
      </c>
      <c r="M29" s="46">
        <f t="shared" si="2"/>
        <v>54382.5</v>
      </c>
      <c r="P29" s="99">
        <v>1</v>
      </c>
      <c r="T29" s="25">
        <f t="shared" si="0"/>
        <v>125</v>
      </c>
      <c r="U29" s="46">
        <f t="shared" si="3"/>
        <v>4845</v>
      </c>
      <c r="V29" s="103"/>
      <c r="W29" s="46">
        <f t="shared" si="4"/>
        <v>1230</v>
      </c>
      <c r="X29" s="108"/>
      <c r="Y29" s="99"/>
      <c r="Z29" s="298"/>
      <c r="AA29" s="298"/>
      <c r="AB29" s="99"/>
      <c r="AC29" s="99"/>
    </row>
    <row r="30" spans="1:29" s="1" customFormat="1" x14ac:dyDescent="0.3">
      <c r="A30" s="101">
        <v>44229</v>
      </c>
      <c r="B30" s="1" t="s">
        <v>21</v>
      </c>
      <c r="C30" s="102"/>
      <c r="D30" s="99">
        <v>1</v>
      </c>
      <c r="L30" s="46">
        <f t="shared" si="1"/>
        <v>1105</v>
      </c>
      <c r="M30" s="46">
        <f t="shared" si="2"/>
        <v>55487.5</v>
      </c>
      <c r="P30" s="99">
        <v>1</v>
      </c>
      <c r="T30" s="25">
        <f t="shared" si="0"/>
        <v>125</v>
      </c>
      <c r="U30" s="46">
        <f t="shared" si="3"/>
        <v>4970</v>
      </c>
      <c r="V30" s="103"/>
      <c r="W30" s="46">
        <f t="shared" si="4"/>
        <v>1230</v>
      </c>
      <c r="X30" s="108"/>
      <c r="Y30" s="99"/>
      <c r="Z30" s="297"/>
      <c r="AA30" s="297"/>
      <c r="AB30" s="99"/>
      <c r="AC30" s="99"/>
    </row>
    <row r="31" spans="1:29" s="1" customFormat="1" x14ac:dyDescent="0.3">
      <c r="A31" s="101"/>
      <c r="B31" s="1" t="s">
        <v>22</v>
      </c>
      <c r="C31" s="102"/>
      <c r="D31" s="99">
        <v>1</v>
      </c>
      <c r="L31" s="46">
        <f t="shared" si="1"/>
        <v>1105</v>
      </c>
      <c r="M31" s="46">
        <f t="shared" si="2"/>
        <v>56592.5</v>
      </c>
      <c r="P31" s="99">
        <v>1</v>
      </c>
      <c r="T31" s="25">
        <f t="shared" si="0"/>
        <v>125</v>
      </c>
      <c r="U31" s="46">
        <f t="shared" si="3"/>
        <v>5095</v>
      </c>
      <c r="V31" s="103"/>
      <c r="W31" s="46">
        <f t="shared" si="4"/>
        <v>1230</v>
      </c>
      <c r="X31" s="108"/>
      <c r="Y31" s="99"/>
      <c r="Z31" s="298"/>
      <c r="AA31" s="298"/>
      <c r="AB31" s="99"/>
      <c r="AC31" s="99"/>
    </row>
    <row r="32" spans="1:29" s="1" customFormat="1" x14ac:dyDescent="0.3">
      <c r="A32" s="101">
        <v>44230</v>
      </c>
      <c r="B32" s="1" t="s">
        <v>21</v>
      </c>
      <c r="C32" s="102"/>
      <c r="D32" s="99">
        <v>1</v>
      </c>
      <c r="L32" s="46">
        <f t="shared" si="1"/>
        <v>1105</v>
      </c>
      <c r="M32" s="46">
        <f t="shared" si="2"/>
        <v>57697.5</v>
      </c>
      <c r="P32" s="99">
        <v>1</v>
      </c>
      <c r="T32" s="25">
        <f t="shared" si="0"/>
        <v>125</v>
      </c>
      <c r="U32" s="46">
        <f t="shared" si="3"/>
        <v>5220</v>
      </c>
      <c r="V32" s="103"/>
      <c r="W32" s="46">
        <f t="shared" si="4"/>
        <v>1230</v>
      </c>
      <c r="X32" s="108"/>
      <c r="Y32" s="99"/>
      <c r="Z32" s="297"/>
      <c r="AA32" s="297"/>
      <c r="AB32" s="99"/>
      <c r="AC32" s="99"/>
    </row>
    <row r="33" spans="1:29" s="1" customFormat="1" x14ac:dyDescent="0.3">
      <c r="A33" s="101"/>
      <c r="B33" s="1" t="s">
        <v>22</v>
      </c>
      <c r="C33" s="102"/>
      <c r="D33" s="99">
        <v>1</v>
      </c>
      <c r="L33" s="46">
        <f t="shared" si="1"/>
        <v>1105</v>
      </c>
      <c r="M33" s="46">
        <f t="shared" si="2"/>
        <v>58802.5</v>
      </c>
      <c r="P33" s="99">
        <v>1</v>
      </c>
      <c r="T33" s="25">
        <f t="shared" si="0"/>
        <v>125</v>
      </c>
      <c r="U33" s="46">
        <f t="shared" si="3"/>
        <v>5345</v>
      </c>
      <c r="V33" s="103"/>
      <c r="W33" s="46">
        <f t="shared" si="4"/>
        <v>1230</v>
      </c>
      <c r="X33" s="108"/>
      <c r="Y33" s="99"/>
      <c r="Z33" s="298"/>
      <c r="AA33" s="298"/>
      <c r="AB33" s="99"/>
      <c r="AC33" s="99"/>
    </row>
    <row r="34" spans="1:29" s="1" customFormat="1" x14ac:dyDescent="0.3">
      <c r="A34" s="101">
        <v>44231</v>
      </c>
      <c r="B34" s="1" t="s">
        <v>21</v>
      </c>
      <c r="C34" s="102"/>
      <c r="D34" s="99">
        <v>1</v>
      </c>
      <c r="L34" s="46">
        <f t="shared" si="1"/>
        <v>1105</v>
      </c>
      <c r="M34" s="46">
        <f t="shared" si="2"/>
        <v>59907.5</v>
      </c>
      <c r="P34" s="99">
        <v>1</v>
      </c>
      <c r="T34" s="25">
        <f t="shared" si="0"/>
        <v>125</v>
      </c>
      <c r="U34" s="46">
        <f t="shared" si="3"/>
        <v>5470</v>
      </c>
      <c r="V34" s="103"/>
      <c r="W34" s="46">
        <f t="shared" si="4"/>
        <v>1230</v>
      </c>
      <c r="X34" s="108"/>
      <c r="Y34" s="99"/>
      <c r="Z34" s="297"/>
      <c r="AA34" s="297"/>
      <c r="AB34" s="99"/>
      <c r="AC34" s="99"/>
    </row>
    <row r="35" spans="1:29" s="1" customFormat="1" x14ac:dyDescent="0.3">
      <c r="A35" s="101"/>
      <c r="B35" s="1" t="s">
        <v>22</v>
      </c>
      <c r="C35" s="102"/>
      <c r="D35" s="99">
        <v>1</v>
      </c>
      <c r="L35" s="46">
        <f t="shared" si="1"/>
        <v>1105</v>
      </c>
      <c r="M35" s="46">
        <f t="shared" si="2"/>
        <v>61012.5</v>
      </c>
      <c r="P35" s="99">
        <v>1</v>
      </c>
      <c r="T35" s="25">
        <f t="shared" si="0"/>
        <v>125</v>
      </c>
      <c r="U35" s="46">
        <f t="shared" si="3"/>
        <v>5595</v>
      </c>
      <c r="V35" s="103"/>
      <c r="W35" s="46">
        <f t="shared" si="4"/>
        <v>1230</v>
      </c>
      <c r="X35" s="108"/>
      <c r="Y35" s="99"/>
      <c r="Z35" s="298"/>
      <c r="AA35" s="298"/>
      <c r="AB35" s="99"/>
      <c r="AC35" s="99"/>
    </row>
    <row r="36" spans="1:29" s="1" customFormat="1" x14ac:dyDescent="0.3">
      <c r="A36" s="101">
        <v>44232</v>
      </c>
      <c r="B36" s="1" t="s">
        <v>21</v>
      </c>
      <c r="C36" s="102"/>
      <c r="D36" s="99">
        <v>1</v>
      </c>
      <c r="L36" s="46">
        <f t="shared" si="1"/>
        <v>1105</v>
      </c>
      <c r="M36" s="46">
        <f t="shared" si="2"/>
        <v>62117.5</v>
      </c>
      <c r="P36" s="99">
        <v>1</v>
      </c>
      <c r="T36" s="25">
        <f t="shared" si="0"/>
        <v>125</v>
      </c>
      <c r="U36" s="46">
        <f t="shared" si="3"/>
        <v>5720</v>
      </c>
      <c r="V36" s="103"/>
      <c r="W36" s="46">
        <f t="shared" si="4"/>
        <v>1230</v>
      </c>
      <c r="X36" s="108"/>
      <c r="Y36" s="99"/>
      <c r="Z36" s="297"/>
      <c r="AA36" s="297"/>
      <c r="AB36" s="99"/>
      <c r="AC36" s="99"/>
    </row>
    <row r="37" spans="1:29" s="1" customFormat="1" x14ac:dyDescent="0.3">
      <c r="A37" s="101"/>
      <c r="B37" s="1" t="s">
        <v>22</v>
      </c>
      <c r="C37" s="102"/>
      <c r="D37" s="99">
        <v>1</v>
      </c>
      <c r="H37" s="2"/>
      <c r="J37" s="2"/>
      <c r="L37" s="46">
        <f t="shared" si="1"/>
        <v>1105</v>
      </c>
      <c r="M37" s="46">
        <f t="shared" si="2"/>
        <v>63222.5</v>
      </c>
      <c r="P37" s="99">
        <v>1</v>
      </c>
      <c r="T37" s="25">
        <f t="shared" si="0"/>
        <v>125</v>
      </c>
      <c r="U37" s="46">
        <f t="shared" si="3"/>
        <v>5845</v>
      </c>
      <c r="V37" s="103"/>
      <c r="W37" s="46">
        <f t="shared" si="4"/>
        <v>1230</v>
      </c>
      <c r="X37" s="108"/>
      <c r="Y37" s="99"/>
      <c r="Z37" s="298"/>
      <c r="AA37" s="298"/>
      <c r="AB37" s="99"/>
      <c r="AC37" s="99"/>
    </row>
    <row r="38" spans="1:29" s="1" customFormat="1" x14ac:dyDescent="0.3">
      <c r="A38" s="101">
        <v>44233</v>
      </c>
      <c r="B38" s="1" t="s">
        <v>21</v>
      </c>
      <c r="C38" s="102"/>
      <c r="D38" s="99">
        <v>1</v>
      </c>
      <c r="H38" s="2"/>
      <c r="J38" s="2"/>
      <c r="L38" s="46">
        <f t="shared" si="1"/>
        <v>1105</v>
      </c>
      <c r="M38" s="46">
        <f t="shared" si="2"/>
        <v>64327.5</v>
      </c>
      <c r="P38" s="99">
        <v>1</v>
      </c>
      <c r="T38" s="25">
        <f t="shared" si="0"/>
        <v>125</v>
      </c>
      <c r="U38" s="46">
        <f t="shared" si="3"/>
        <v>5970</v>
      </c>
      <c r="V38" s="103"/>
      <c r="W38" s="46">
        <f t="shared" si="4"/>
        <v>1230</v>
      </c>
      <c r="X38" s="108"/>
      <c r="Y38" s="99"/>
      <c r="Z38" s="297"/>
      <c r="AA38" s="297"/>
      <c r="AB38" s="99"/>
      <c r="AC38" s="99"/>
    </row>
    <row r="39" spans="1:29" s="1" customFormat="1" x14ac:dyDescent="0.3">
      <c r="A39" s="101"/>
      <c r="B39" s="1" t="s">
        <v>22</v>
      </c>
      <c r="C39" s="102"/>
      <c r="D39" s="99">
        <v>1</v>
      </c>
      <c r="H39" s="2"/>
      <c r="J39" s="2"/>
      <c r="L39" s="46">
        <f t="shared" si="1"/>
        <v>1105</v>
      </c>
      <c r="M39" s="46">
        <f t="shared" si="2"/>
        <v>65432.5</v>
      </c>
      <c r="P39" s="99">
        <v>1</v>
      </c>
      <c r="T39" s="25">
        <f t="shared" si="0"/>
        <v>125</v>
      </c>
      <c r="U39" s="46">
        <f t="shared" si="3"/>
        <v>6095</v>
      </c>
      <c r="V39" s="103"/>
      <c r="W39" s="46">
        <f t="shared" si="4"/>
        <v>1230</v>
      </c>
      <c r="X39" s="108"/>
      <c r="Y39" s="99"/>
      <c r="Z39" s="298"/>
      <c r="AA39" s="298"/>
      <c r="AB39" s="99"/>
      <c r="AC39" s="99"/>
    </row>
    <row r="40" spans="1:29" s="1" customFormat="1" x14ac:dyDescent="0.3">
      <c r="A40" s="101">
        <v>44234</v>
      </c>
      <c r="B40" s="1" t="s">
        <v>21</v>
      </c>
      <c r="C40" s="102"/>
      <c r="D40" s="99">
        <v>1</v>
      </c>
      <c r="H40" s="2"/>
      <c r="J40" s="2"/>
      <c r="L40" s="46">
        <f t="shared" si="1"/>
        <v>1105</v>
      </c>
      <c r="M40" s="46">
        <f t="shared" si="2"/>
        <v>66537.5</v>
      </c>
      <c r="P40" s="99">
        <v>1</v>
      </c>
      <c r="T40" s="25">
        <f t="shared" si="0"/>
        <v>125</v>
      </c>
      <c r="U40" s="46">
        <f t="shared" si="3"/>
        <v>6220</v>
      </c>
      <c r="V40" s="103"/>
      <c r="W40" s="46">
        <f t="shared" si="4"/>
        <v>1230</v>
      </c>
      <c r="X40" s="108"/>
      <c r="Y40" s="99"/>
      <c r="Z40" s="297"/>
      <c r="AA40" s="297"/>
      <c r="AB40" s="99"/>
      <c r="AC40" s="99"/>
    </row>
    <row r="41" spans="1:29" s="1" customFormat="1" x14ac:dyDescent="0.3">
      <c r="A41" s="101"/>
      <c r="B41" s="1" t="s">
        <v>22</v>
      </c>
      <c r="C41" s="102"/>
      <c r="D41" s="99">
        <v>1</v>
      </c>
      <c r="H41" s="2"/>
      <c r="J41" s="2"/>
      <c r="L41" s="46">
        <f t="shared" si="1"/>
        <v>1105</v>
      </c>
      <c r="M41" s="46">
        <f t="shared" si="2"/>
        <v>67642.5</v>
      </c>
      <c r="P41" s="99">
        <v>1</v>
      </c>
      <c r="T41" s="25">
        <f t="shared" si="0"/>
        <v>125</v>
      </c>
      <c r="U41" s="46">
        <f t="shared" si="3"/>
        <v>6345</v>
      </c>
      <c r="V41" s="103"/>
      <c r="W41" s="46">
        <f t="shared" si="4"/>
        <v>1230</v>
      </c>
      <c r="X41" s="108"/>
      <c r="Y41" s="99"/>
      <c r="Z41" s="298"/>
      <c r="AA41" s="298"/>
      <c r="AB41" s="99"/>
      <c r="AC41" s="99"/>
    </row>
    <row r="42" spans="1:29" s="1" customFormat="1" x14ac:dyDescent="0.3">
      <c r="A42" s="101">
        <v>44235</v>
      </c>
      <c r="B42" s="1" t="s">
        <v>21</v>
      </c>
      <c r="C42" s="102"/>
      <c r="D42" s="99">
        <v>1</v>
      </c>
      <c r="H42" s="2"/>
      <c r="J42" s="2"/>
      <c r="L42" s="46">
        <f t="shared" si="1"/>
        <v>1105</v>
      </c>
      <c r="M42" s="46">
        <f t="shared" si="2"/>
        <v>68747.5</v>
      </c>
      <c r="P42" s="99">
        <v>1</v>
      </c>
      <c r="T42" s="25">
        <f t="shared" si="0"/>
        <v>125</v>
      </c>
      <c r="U42" s="46">
        <f t="shared" si="3"/>
        <v>6470</v>
      </c>
      <c r="V42" s="103"/>
      <c r="W42" s="46">
        <f t="shared" si="4"/>
        <v>1230</v>
      </c>
      <c r="X42" s="108"/>
      <c r="Y42" s="99"/>
      <c r="Z42" s="297"/>
      <c r="AA42" s="297"/>
      <c r="AB42" s="99"/>
      <c r="AC42" s="99"/>
    </row>
    <row r="43" spans="1:29" s="1" customFormat="1" x14ac:dyDescent="0.3">
      <c r="A43" s="101"/>
      <c r="B43" s="1" t="s">
        <v>22</v>
      </c>
      <c r="C43" s="102"/>
      <c r="D43" s="99">
        <v>1</v>
      </c>
      <c r="H43" s="2"/>
      <c r="J43" s="2"/>
      <c r="L43" s="46">
        <f t="shared" si="1"/>
        <v>1105</v>
      </c>
      <c r="M43" s="46">
        <f t="shared" si="2"/>
        <v>69852.5</v>
      </c>
      <c r="P43" s="99">
        <v>1</v>
      </c>
      <c r="T43" s="25">
        <f t="shared" si="0"/>
        <v>125</v>
      </c>
      <c r="U43" s="46">
        <f t="shared" si="3"/>
        <v>6595</v>
      </c>
      <c r="V43" s="103"/>
      <c r="W43" s="46">
        <f t="shared" si="4"/>
        <v>1230</v>
      </c>
      <c r="X43" s="108"/>
      <c r="Y43" s="99"/>
      <c r="Z43" s="298"/>
      <c r="AA43" s="298"/>
      <c r="AB43" s="100"/>
      <c r="AC43" s="99"/>
    </row>
    <row r="44" spans="1:29" s="1" customFormat="1" x14ac:dyDescent="0.3">
      <c r="A44" s="101">
        <v>44236</v>
      </c>
      <c r="B44" s="1" t="s">
        <v>21</v>
      </c>
      <c r="C44" s="102"/>
      <c r="D44" s="99">
        <v>1</v>
      </c>
      <c r="H44" s="2"/>
      <c r="J44" s="2"/>
      <c r="L44" s="46">
        <f t="shared" si="1"/>
        <v>1105</v>
      </c>
      <c r="M44" s="46">
        <f t="shared" si="2"/>
        <v>70957.5</v>
      </c>
      <c r="P44" s="99">
        <v>1</v>
      </c>
      <c r="T44" s="25">
        <f t="shared" si="0"/>
        <v>125</v>
      </c>
      <c r="U44" s="46">
        <f t="shared" si="3"/>
        <v>6720</v>
      </c>
      <c r="V44" s="103"/>
      <c r="W44" s="46">
        <f t="shared" si="4"/>
        <v>1230</v>
      </c>
      <c r="X44" s="108"/>
      <c r="Y44" s="99"/>
      <c r="Z44" s="297"/>
      <c r="AA44" s="297"/>
      <c r="AB44" s="99"/>
      <c r="AC44" s="99"/>
    </row>
    <row r="45" spans="1:29" s="1" customFormat="1" x14ac:dyDescent="0.3">
      <c r="A45" s="101"/>
      <c r="B45" s="1" t="s">
        <v>22</v>
      </c>
      <c r="C45" s="102"/>
      <c r="D45" s="99">
        <v>1</v>
      </c>
      <c r="H45" s="2"/>
      <c r="J45" s="2"/>
      <c r="L45" s="46">
        <f t="shared" si="1"/>
        <v>1105</v>
      </c>
      <c r="M45" s="46">
        <f t="shared" si="2"/>
        <v>72062.5</v>
      </c>
      <c r="P45" s="99">
        <v>1</v>
      </c>
      <c r="T45" s="25">
        <f t="shared" si="0"/>
        <v>125</v>
      </c>
      <c r="U45" s="46">
        <f t="shared" si="3"/>
        <v>6845</v>
      </c>
      <c r="V45" s="103"/>
      <c r="W45" s="46">
        <f t="shared" si="4"/>
        <v>1230</v>
      </c>
      <c r="X45" s="108"/>
      <c r="Y45" s="99"/>
      <c r="Z45" s="298"/>
      <c r="AA45" s="298"/>
      <c r="AB45" s="99"/>
      <c r="AC45" s="99"/>
    </row>
    <row r="46" spans="1:29" s="1" customFormat="1" x14ac:dyDescent="0.3">
      <c r="A46" s="101">
        <v>44237</v>
      </c>
      <c r="B46" s="1" t="s">
        <v>21</v>
      </c>
      <c r="C46" s="102"/>
      <c r="D46" s="99">
        <v>1</v>
      </c>
      <c r="H46" s="2"/>
      <c r="J46" s="2"/>
      <c r="L46" s="46">
        <f t="shared" si="1"/>
        <v>1105</v>
      </c>
      <c r="M46" s="46">
        <f t="shared" si="2"/>
        <v>73167.5</v>
      </c>
      <c r="P46" s="99">
        <v>1</v>
      </c>
      <c r="T46" s="25">
        <f t="shared" si="0"/>
        <v>125</v>
      </c>
      <c r="U46" s="46">
        <f t="shared" si="3"/>
        <v>6970</v>
      </c>
      <c r="V46" s="103"/>
      <c r="W46" s="46">
        <f t="shared" si="4"/>
        <v>1230</v>
      </c>
      <c r="X46" s="108"/>
      <c r="Y46" s="99"/>
      <c r="Z46" s="297"/>
      <c r="AA46" s="297"/>
      <c r="AB46" s="99"/>
      <c r="AC46" s="99"/>
    </row>
    <row r="47" spans="1:29" s="1" customFormat="1" x14ac:dyDescent="0.3">
      <c r="A47" s="101"/>
      <c r="B47" s="1" t="s">
        <v>22</v>
      </c>
      <c r="C47" s="102"/>
      <c r="D47" s="99">
        <v>1</v>
      </c>
      <c r="H47" s="2"/>
      <c r="J47" s="2"/>
      <c r="L47" s="46">
        <f t="shared" si="1"/>
        <v>1105</v>
      </c>
      <c r="M47" s="46">
        <f t="shared" si="2"/>
        <v>74272.5</v>
      </c>
      <c r="P47" s="99">
        <v>1</v>
      </c>
      <c r="T47" s="25">
        <f t="shared" si="0"/>
        <v>125</v>
      </c>
      <c r="U47" s="46">
        <f t="shared" si="3"/>
        <v>7095</v>
      </c>
      <c r="V47" s="103"/>
      <c r="W47" s="46">
        <f t="shared" si="4"/>
        <v>1230</v>
      </c>
      <c r="X47" s="108"/>
      <c r="Y47" s="99"/>
      <c r="Z47" s="298"/>
      <c r="AA47" s="298"/>
      <c r="AB47" s="99"/>
      <c r="AC47" s="99"/>
    </row>
    <row r="48" spans="1:29" s="1" customFormat="1" x14ac:dyDescent="0.3">
      <c r="A48" s="101">
        <v>44238</v>
      </c>
      <c r="B48" s="1" t="s">
        <v>21</v>
      </c>
      <c r="C48" s="102"/>
      <c r="D48" s="99">
        <v>1</v>
      </c>
      <c r="H48" s="2"/>
      <c r="J48" s="2"/>
      <c r="L48" s="46">
        <f t="shared" si="1"/>
        <v>1105</v>
      </c>
      <c r="M48" s="46">
        <f t="shared" si="2"/>
        <v>75377.5</v>
      </c>
      <c r="P48" s="99">
        <v>1</v>
      </c>
      <c r="T48" s="25">
        <f t="shared" si="0"/>
        <v>125</v>
      </c>
      <c r="U48" s="46">
        <f t="shared" si="3"/>
        <v>7220</v>
      </c>
      <c r="V48" s="103"/>
      <c r="W48" s="46">
        <f t="shared" si="4"/>
        <v>1230</v>
      </c>
      <c r="X48" s="108"/>
      <c r="Y48" s="99"/>
      <c r="Z48" s="297"/>
      <c r="AA48" s="297"/>
      <c r="AB48" s="99"/>
      <c r="AC48" s="99"/>
    </row>
    <row r="49" spans="1:29" s="1" customFormat="1" x14ac:dyDescent="0.3">
      <c r="A49" s="101"/>
      <c r="B49" s="1" t="s">
        <v>22</v>
      </c>
      <c r="C49" s="102"/>
      <c r="D49" s="99">
        <v>1</v>
      </c>
      <c r="H49" s="2"/>
      <c r="J49" s="2"/>
      <c r="L49" s="46">
        <f t="shared" si="1"/>
        <v>1105</v>
      </c>
      <c r="M49" s="46">
        <f t="shared" si="2"/>
        <v>76482.5</v>
      </c>
      <c r="P49" s="99">
        <v>1</v>
      </c>
      <c r="T49" s="25">
        <f t="shared" si="0"/>
        <v>125</v>
      </c>
      <c r="U49" s="46">
        <f t="shared" si="3"/>
        <v>7345</v>
      </c>
      <c r="V49" s="103"/>
      <c r="W49" s="46">
        <f t="shared" si="4"/>
        <v>1230</v>
      </c>
      <c r="X49" s="108"/>
      <c r="Y49" s="99"/>
      <c r="Z49" s="298"/>
      <c r="AA49" s="298"/>
      <c r="AB49" s="99"/>
      <c r="AC49" s="99"/>
    </row>
    <row r="50" spans="1:29" s="1" customFormat="1" x14ac:dyDescent="0.3">
      <c r="A50" s="101">
        <v>44239</v>
      </c>
      <c r="B50" s="1" t="s">
        <v>21</v>
      </c>
      <c r="C50" s="102"/>
      <c r="D50" s="99">
        <v>1</v>
      </c>
      <c r="H50" s="2"/>
      <c r="J50" s="2"/>
      <c r="L50" s="46">
        <f t="shared" si="1"/>
        <v>1105</v>
      </c>
      <c r="M50" s="46">
        <f t="shared" si="2"/>
        <v>77587.5</v>
      </c>
      <c r="P50" s="99">
        <v>1</v>
      </c>
      <c r="T50" s="25">
        <f t="shared" si="0"/>
        <v>125</v>
      </c>
      <c r="U50" s="46">
        <f t="shared" si="3"/>
        <v>7470</v>
      </c>
      <c r="V50" s="103"/>
      <c r="W50" s="46">
        <f t="shared" si="4"/>
        <v>1230</v>
      </c>
      <c r="X50" s="108"/>
      <c r="Y50" s="99"/>
      <c r="Z50" s="297"/>
      <c r="AA50" s="297"/>
      <c r="AB50" s="99"/>
      <c r="AC50" s="99"/>
    </row>
    <row r="51" spans="1:29" s="1" customFormat="1" x14ac:dyDescent="0.3">
      <c r="A51" s="101"/>
      <c r="B51" s="1" t="s">
        <v>22</v>
      </c>
      <c r="C51" s="102"/>
      <c r="D51" s="99">
        <v>1</v>
      </c>
      <c r="H51" s="2"/>
      <c r="J51" s="2"/>
      <c r="L51" s="46">
        <f t="shared" si="1"/>
        <v>1105</v>
      </c>
      <c r="M51" s="46">
        <f t="shared" si="2"/>
        <v>78692.5</v>
      </c>
      <c r="P51" s="99">
        <v>1</v>
      </c>
      <c r="T51" s="25">
        <f t="shared" si="0"/>
        <v>125</v>
      </c>
      <c r="U51" s="46">
        <f t="shared" si="3"/>
        <v>7595</v>
      </c>
      <c r="V51" s="103"/>
      <c r="W51" s="46">
        <f t="shared" si="4"/>
        <v>1230</v>
      </c>
      <c r="X51" s="108"/>
      <c r="Y51" s="99"/>
      <c r="Z51" s="298"/>
      <c r="AA51" s="298"/>
      <c r="AB51" s="99"/>
      <c r="AC51" s="99"/>
    </row>
    <row r="52" spans="1:29" s="1" customFormat="1" x14ac:dyDescent="0.3">
      <c r="A52" s="101">
        <v>44240</v>
      </c>
      <c r="B52" s="1" t="s">
        <v>21</v>
      </c>
      <c r="C52" s="102"/>
      <c r="D52" s="99">
        <v>1</v>
      </c>
      <c r="H52" s="2"/>
      <c r="J52" s="2"/>
      <c r="L52" s="46">
        <f t="shared" si="1"/>
        <v>1105</v>
      </c>
      <c r="M52" s="46">
        <f t="shared" si="2"/>
        <v>79797.5</v>
      </c>
      <c r="P52" s="99">
        <v>1</v>
      </c>
      <c r="T52" s="25">
        <f t="shared" si="0"/>
        <v>125</v>
      </c>
      <c r="U52" s="46">
        <f t="shared" si="3"/>
        <v>7720</v>
      </c>
      <c r="V52" s="103"/>
      <c r="W52" s="46">
        <f t="shared" si="4"/>
        <v>1230</v>
      </c>
      <c r="X52" s="108"/>
      <c r="Y52" s="99"/>
      <c r="Z52" s="297"/>
      <c r="AA52" s="297"/>
      <c r="AB52" s="99"/>
      <c r="AC52" s="99"/>
    </row>
    <row r="53" spans="1:29" s="1" customFormat="1" x14ac:dyDescent="0.3">
      <c r="A53" s="101"/>
      <c r="B53" s="1" t="s">
        <v>22</v>
      </c>
      <c r="C53" s="102"/>
      <c r="D53" s="99">
        <v>1</v>
      </c>
      <c r="H53" s="2"/>
      <c r="J53" s="2"/>
      <c r="L53" s="46">
        <f t="shared" si="1"/>
        <v>1105</v>
      </c>
      <c r="M53" s="46">
        <f t="shared" si="2"/>
        <v>80902.5</v>
      </c>
      <c r="P53" s="99">
        <v>1</v>
      </c>
      <c r="T53" s="25">
        <f t="shared" si="0"/>
        <v>125</v>
      </c>
      <c r="U53" s="46">
        <f t="shared" si="3"/>
        <v>7845</v>
      </c>
      <c r="V53" s="103"/>
      <c r="W53" s="46">
        <f t="shared" si="4"/>
        <v>1230</v>
      </c>
      <c r="X53" s="108"/>
      <c r="Y53" s="99"/>
      <c r="Z53" s="298"/>
      <c r="AA53" s="298"/>
      <c r="AB53" s="99"/>
      <c r="AC53" s="99"/>
    </row>
    <row r="54" spans="1:29" s="1" customFormat="1" x14ac:dyDescent="0.3">
      <c r="A54" s="101">
        <v>44241</v>
      </c>
      <c r="B54" s="1" t="s">
        <v>21</v>
      </c>
      <c r="C54" s="102"/>
      <c r="D54" s="99">
        <v>1</v>
      </c>
      <c r="H54" s="2"/>
      <c r="J54" s="2"/>
      <c r="L54" s="46">
        <f t="shared" si="1"/>
        <v>1105</v>
      </c>
      <c r="M54" s="46">
        <f t="shared" si="2"/>
        <v>82007.5</v>
      </c>
      <c r="P54" s="99">
        <v>1</v>
      </c>
      <c r="T54" s="25">
        <f t="shared" si="0"/>
        <v>125</v>
      </c>
      <c r="U54" s="46">
        <f t="shared" si="3"/>
        <v>7970</v>
      </c>
      <c r="V54" s="103"/>
      <c r="W54" s="46">
        <f t="shared" si="4"/>
        <v>1230</v>
      </c>
      <c r="X54" s="108"/>
      <c r="Y54" s="99"/>
      <c r="Z54" s="297"/>
      <c r="AA54" s="297"/>
      <c r="AB54" s="99"/>
      <c r="AC54" s="99"/>
    </row>
    <row r="55" spans="1:29" s="1" customFormat="1" x14ac:dyDescent="0.3">
      <c r="A55" s="101"/>
      <c r="B55" s="1" t="s">
        <v>22</v>
      </c>
      <c r="C55" s="102"/>
      <c r="D55" s="99">
        <v>1</v>
      </c>
      <c r="H55" s="2"/>
      <c r="J55" s="2"/>
      <c r="L55" s="46">
        <f t="shared" si="1"/>
        <v>1105</v>
      </c>
      <c r="M55" s="46">
        <f t="shared" si="2"/>
        <v>83112.5</v>
      </c>
      <c r="P55" s="99">
        <v>1</v>
      </c>
      <c r="T55" s="25">
        <f t="shared" si="0"/>
        <v>125</v>
      </c>
      <c r="U55" s="46">
        <f t="shared" si="3"/>
        <v>8095</v>
      </c>
      <c r="V55" s="103"/>
      <c r="W55" s="46">
        <f t="shared" si="4"/>
        <v>1230</v>
      </c>
      <c r="X55" s="108"/>
      <c r="Y55" s="99"/>
      <c r="Z55" s="298"/>
      <c r="AA55" s="298"/>
      <c r="AB55" s="99"/>
      <c r="AC55" s="99"/>
    </row>
    <row r="56" spans="1:29" s="1" customFormat="1" x14ac:dyDescent="0.3">
      <c r="A56" s="101">
        <v>44242</v>
      </c>
      <c r="B56" s="1" t="s">
        <v>21</v>
      </c>
      <c r="C56" s="102"/>
      <c r="D56" s="99">
        <v>1</v>
      </c>
      <c r="H56" s="2"/>
      <c r="J56" s="2"/>
      <c r="L56" s="46">
        <f t="shared" ref="L56:L61" si="5">((D56*$D$3)+(E56*$E$3)+(F56*$F$3)+(G56*$G$3)+H56+(I56*$I$3)+J56+(K56*$K$3))</f>
        <v>1105</v>
      </c>
      <c r="M56" s="46">
        <f t="shared" ref="M56:M61" si="6">L56+M55</f>
        <v>84217.5</v>
      </c>
      <c r="P56" s="99">
        <v>1</v>
      </c>
      <c r="T56" s="25">
        <f t="shared" si="0"/>
        <v>125</v>
      </c>
      <c r="U56" s="46">
        <f t="shared" si="3"/>
        <v>8220</v>
      </c>
      <c r="V56" s="103"/>
      <c r="W56" s="46">
        <f t="shared" si="4"/>
        <v>1230</v>
      </c>
      <c r="X56" s="108"/>
      <c r="Y56" s="99"/>
      <c r="Z56" s="297"/>
      <c r="AA56" s="297"/>
      <c r="AB56" s="99"/>
      <c r="AC56" s="99"/>
    </row>
    <row r="57" spans="1:29" s="1" customFormat="1" x14ac:dyDescent="0.3">
      <c r="A57" s="101"/>
      <c r="B57" s="1" t="s">
        <v>22</v>
      </c>
      <c r="C57" s="102"/>
      <c r="D57" s="99">
        <v>1</v>
      </c>
      <c r="H57" s="2"/>
      <c r="J57" s="2"/>
      <c r="L57" s="46">
        <f t="shared" si="5"/>
        <v>1105</v>
      </c>
      <c r="M57" s="46">
        <f t="shared" si="6"/>
        <v>85322.5</v>
      </c>
      <c r="P57" s="99">
        <v>1</v>
      </c>
      <c r="T57" s="25">
        <f t="shared" si="0"/>
        <v>125</v>
      </c>
      <c r="U57" s="46">
        <f t="shared" si="3"/>
        <v>8345</v>
      </c>
      <c r="V57" s="103"/>
      <c r="W57" s="46">
        <f t="shared" si="4"/>
        <v>1230</v>
      </c>
      <c r="X57" s="108"/>
      <c r="Y57" s="99"/>
      <c r="Z57" s="298"/>
      <c r="AA57" s="298"/>
      <c r="AB57" s="99"/>
      <c r="AC57" s="99"/>
    </row>
    <row r="58" spans="1:29" s="1" customFormat="1" x14ac:dyDescent="0.3">
      <c r="A58" s="101">
        <v>44243</v>
      </c>
      <c r="B58" s="1" t="s">
        <v>21</v>
      </c>
      <c r="C58" s="102"/>
      <c r="D58" s="99">
        <v>1</v>
      </c>
      <c r="H58" s="2"/>
      <c r="J58" s="2"/>
      <c r="L58" s="46">
        <f t="shared" si="5"/>
        <v>1105</v>
      </c>
      <c r="M58" s="46">
        <f t="shared" si="6"/>
        <v>86427.5</v>
      </c>
      <c r="P58" s="99">
        <v>1</v>
      </c>
      <c r="T58" s="25">
        <f t="shared" si="0"/>
        <v>125</v>
      </c>
      <c r="U58" s="46">
        <f t="shared" si="3"/>
        <v>8470</v>
      </c>
      <c r="V58" s="103"/>
      <c r="W58" s="46">
        <f t="shared" si="4"/>
        <v>1230</v>
      </c>
      <c r="X58" s="108"/>
      <c r="Y58" s="99"/>
      <c r="Z58" s="100"/>
      <c r="AA58" s="100"/>
      <c r="AB58" s="99"/>
      <c r="AC58" s="99"/>
    </row>
    <row r="59" spans="1:29" s="1" customFormat="1" x14ac:dyDescent="0.3">
      <c r="A59" s="101"/>
      <c r="B59" s="1" t="s">
        <v>22</v>
      </c>
      <c r="C59" s="102"/>
      <c r="D59" s="99">
        <v>1</v>
      </c>
      <c r="H59" s="2"/>
      <c r="J59" s="2"/>
      <c r="L59" s="46">
        <f t="shared" si="5"/>
        <v>1105</v>
      </c>
      <c r="M59" s="46">
        <f t="shared" si="6"/>
        <v>87532.5</v>
      </c>
      <c r="P59" s="99">
        <v>1</v>
      </c>
      <c r="T59" s="25">
        <f t="shared" si="0"/>
        <v>125</v>
      </c>
      <c r="U59" s="46">
        <f t="shared" si="3"/>
        <v>8595</v>
      </c>
      <c r="V59" s="103"/>
      <c r="W59" s="46">
        <f t="shared" si="4"/>
        <v>1230</v>
      </c>
      <c r="X59" s="108"/>
      <c r="Y59" s="99"/>
      <c r="Z59" s="99"/>
      <c r="AA59" s="99"/>
      <c r="AB59" s="99"/>
      <c r="AC59" s="99"/>
    </row>
    <row r="60" spans="1:29" s="1" customFormat="1" x14ac:dyDescent="0.3">
      <c r="A60" s="101">
        <v>44244</v>
      </c>
      <c r="B60" s="1" t="s">
        <v>21</v>
      </c>
      <c r="C60" s="102"/>
      <c r="D60" s="99">
        <v>1</v>
      </c>
      <c r="H60" s="2"/>
      <c r="J60" s="2"/>
      <c r="L60" s="46">
        <f t="shared" si="5"/>
        <v>1105</v>
      </c>
      <c r="M60" s="46">
        <f t="shared" si="6"/>
        <v>88637.5</v>
      </c>
      <c r="P60" s="99">
        <v>1</v>
      </c>
      <c r="T60" s="25">
        <f t="shared" si="0"/>
        <v>125</v>
      </c>
      <c r="U60" s="46">
        <f t="shared" si="3"/>
        <v>8720</v>
      </c>
      <c r="V60" s="103"/>
      <c r="W60" s="46">
        <f t="shared" si="4"/>
        <v>1230</v>
      </c>
      <c r="X60" s="108"/>
      <c r="Y60" s="99"/>
      <c r="Z60" s="99"/>
      <c r="AA60" s="99"/>
      <c r="AB60" s="99"/>
      <c r="AC60" s="99"/>
    </row>
    <row r="61" spans="1:29" s="1" customFormat="1" x14ac:dyDescent="0.3">
      <c r="A61" s="101"/>
      <c r="B61" s="1" t="s">
        <v>22</v>
      </c>
      <c r="C61" s="102"/>
      <c r="D61" s="99">
        <v>1</v>
      </c>
      <c r="H61" s="2"/>
      <c r="J61" s="2"/>
      <c r="L61" s="46">
        <f t="shared" si="5"/>
        <v>1105</v>
      </c>
      <c r="M61" s="46">
        <f t="shared" si="6"/>
        <v>89742.5</v>
      </c>
      <c r="P61" s="99">
        <v>1</v>
      </c>
      <c r="T61" s="25">
        <f t="shared" si="0"/>
        <v>125</v>
      </c>
      <c r="U61" s="46">
        <f t="shared" si="3"/>
        <v>8845</v>
      </c>
      <c r="V61" s="103"/>
      <c r="W61" s="46">
        <f t="shared" si="4"/>
        <v>1230</v>
      </c>
      <c r="X61" s="108"/>
      <c r="Y61" s="99"/>
      <c r="Z61" s="99"/>
      <c r="AA61" s="99"/>
      <c r="AB61" s="99"/>
      <c r="AC61" s="99"/>
    </row>
    <row r="62" spans="1:29" s="1" customFormat="1" x14ac:dyDescent="0.3">
      <c r="A62" s="101">
        <v>44245</v>
      </c>
      <c r="B62" s="1" t="s">
        <v>21</v>
      </c>
      <c r="C62" s="102"/>
      <c r="D62" s="99">
        <v>1</v>
      </c>
      <c r="H62" s="2"/>
      <c r="J62" s="2"/>
      <c r="L62" s="46">
        <f t="shared" si="1"/>
        <v>1105</v>
      </c>
      <c r="M62" s="46">
        <f t="shared" si="2"/>
        <v>90847.5</v>
      </c>
      <c r="P62" s="99">
        <v>1</v>
      </c>
      <c r="T62" s="25">
        <f t="shared" si="0"/>
        <v>125</v>
      </c>
      <c r="U62" s="46">
        <f t="shared" si="3"/>
        <v>8970</v>
      </c>
      <c r="V62" s="103"/>
      <c r="W62" s="46">
        <f t="shared" si="4"/>
        <v>1230</v>
      </c>
      <c r="X62" s="108"/>
      <c r="Y62" s="99"/>
      <c r="Z62" s="99"/>
      <c r="AA62" s="99"/>
      <c r="AB62" s="99"/>
      <c r="AC62" s="99"/>
    </row>
    <row r="63" spans="1:29" s="1" customFormat="1" x14ac:dyDescent="0.3">
      <c r="A63" s="101"/>
      <c r="B63" s="1" t="s">
        <v>22</v>
      </c>
      <c r="C63" s="102"/>
      <c r="D63" s="99">
        <v>1</v>
      </c>
      <c r="H63" s="2"/>
      <c r="J63" s="2"/>
      <c r="L63" s="46">
        <f t="shared" si="1"/>
        <v>1105</v>
      </c>
      <c r="M63" s="46">
        <f t="shared" si="2"/>
        <v>91952.5</v>
      </c>
      <c r="P63" s="99">
        <v>1</v>
      </c>
      <c r="T63" s="25">
        <f t="shared" si="0"/>
        <v>125</v>
      </c>
      <c r="U63" s="46">
        <f t="shared" si="3"/>
        <v>9095</v>
      </c>
      <c r="V63" s="103"/>
      <c r="W63" s="46">
        <f t="shared" si="4"/>
        <v>1230</v>
      </c>
      <c r="X63" s="108"/>
      <c r="Y63" s="99"/>
      <c r="Z63" s="99"/>
      <c r="AA63" s="99"/>
      <c r="AB63" s="99"/>
      <c r="AC63" s="99"/>
    </row>
    <row r="64" spans="1:29" s="1" customFormat="1" x14ac:dyDescent="0.3">
      <c r="A64" s="101">
        <v>44246</v>
      </c>
      <c r="B64" s="1" t="s">
        <v>21</v>
      </c>
      <c r="C64" s="102"/>
      <c r="D64" s="99">
        <v>1</v>
      </c>
      <c r="H64" s="2"/>
      <c r="J64" s="2"/>
      <c r="L64" s="46">
        <f t="shared" si="1"/>
        <v>1105</v>
      </c>
      <c r="M64" s="46">
        <f t="shared" si="2"/>
        <v>93057.5</v>
      </c>
      <c r="P64" s="99">
        <v>1</v>
      </c>
      <c r="T64" s="25">
        <f t="shared" si="0"/>
        <v>125</v>
      </c>
      <c r="U64" s="46">
        <f t="shared" si="3"/>
        <v>9220</v>
      </c>
      <c r="V64" s="103"/>
      <c r="W64" s="46">
        <f t="shared" si="4"/>
        <v>1230</v>
      </c>
      <c r="X64" s="108"/>
      <c r="Y64" s="99"/>
      <c r="Z64" s="99"/>
      <c r="AA64" s="99"/>
      <c r="AB64" s="99"/>
      <c r="AC64" s="99"/>
    </row>
    <row r="65" spans="1:29" s="1" customFormat="1" x14ac:dyDescent="0.3">
      <c r="A65" s="101"/>
      <c r="B65" s="1" t="s">
        <v>22</v>
      </c>
      <c r="C65" s="102"/>
      <c r="D65" s="99">
        <v>1</v>
      </c>
      <c r="H65" s="2"/>
      <c r="J65" s="2"/>
      <c r="L65" s="46">
        <f t="shared" si="1"/>
        <v>1105</v>
      </c>
      <c r="M65" s="46">
        <f t="shared" si="2"/>
        <v>94162.5</v>
      </c>
      <c r="P65" s="99">
        <v>1</v>
      </c>
      <c r="T65" s="25">
        <f t="shared" si="0"/>
        <v>125</v>
      </c>
      <c r="U65" s="46">
        <f t="shared" si="3"/>
        <v>9345</v>
      </c>
      <c r="V65" s="103"/>
      <c r="W65" s="46">
        <f t="shared" si="4"/>
        <v>1230</v>
      </c>
      <c r="X65" s="108"/>
      <c r="Y65" s="99"/>
      <c r="Z65" s="99"/>
      <c r="AA65" s="99"/>
      <c r="AB65" s="99"/>
      <c r="AC65" s="99"/>
    </row>
    <row r="66" spans="1:29" s="1" customFormat="1" x14ac:dyDescent="0.3">
      <c r="A66" s="101">
        <v>44247</v>
      </c>
      <c r="B66" s="1" t="s">
        <v>21</v>
      </c>
      <c r="C66" s="102"/>
      <c r="D66" s="99">
        <v>1</v>
      </c>
      <c r="H66" s="2"/>
      <c r="J66" s="2"/>
      <c r="L66" s="46">
        <f t="shared" si="1"/>
        <v>1105</v>
      </c>
      <c r="M66" s="46">
        <f t="shared" si="2"/>
        <v>95267.5</v>
      </c>
      <c r="P66" s="99">
        <v>1</v>
      </c>
      <c r="T66" s="25">
        <f t="shared" si="0"/>
        <v>125</v>
      </c>
      <c r="U66" s="46">
        <f t="shared" si="3"/>
        <v>9470</v>
      </c>
      <c r="V66" s="103"/>
      <c r="W66" s="46">
        <f t="shared" si="4"/>
        <v>1230</v>
      </c>
      <c r="X66" s="108"/>
      <c r="Y66" s="99"/>
      <c r="Z66" s="99"/>
      <c r="AA66" s="99"/>
      <c r="AB66" s="99"/>
      <c r="AC66" s="99"/>
    </row>
    <row r="67" spans="1:29" s="1" customFormat="1" x14ac:dyDescent="0.3">
      <c r="A67" s="101"/>
      <c r="B67" s="1" t="s">
        <v>22</v>
      </c>
      <c r="C67" s="102"/>
      <c r="D67" s="99">
        <v>1</v>
      </c>
      <c r="H67" s="2"/>
      <c r="J67" s="2"/>
      <c r="L67" s="46">
        <f t="shared" si="1"/>
        <v>1105</v>
      </c>
      <c r="M67" s="46">
        <f t="shared" si="2"/>
        <v>96372.5</v>
      </c>
      <c r="P67" s="99">
        <v>1</v>
      </c>
      <c r="S67" s="1">
        <v>5</v>
      </c>
      <c r="T67" s="25">
        <f t="shared" si="0"/>
        <v>575</v>
      </c>
      <c r="U67" s="46">
        <f t="shared" si="3"/>
        <v>10045</v>
      </c>
      <c r="V67" s="103"/>
      <c r="W67" s="46">
        <f t="shared" si="4"/>
        <v>1680</v>
      </c>
      <c r="X67" s="108"/>
      <c r="Y67" s="99"/>
      <c r="Z67" s="99"/>
      <c r="AA67" s="99"/>
      <c r="AB67" s="99"/>
      <c r="AC67" s="99"/>
    </row>
    <row r="68" spans="1:29" s="1" customFormat="1" x14ac:dyDescent="0.3">
      <c r="A68" s="101">
        <v>44248</v>
      </c>
      <c r="B68" s="1" t="s">
        <v>21</v>
      </c>
      <c r="C68" s="102"/>
      <c r="D68" s="99">
        <v>1</v>
      </c>
      <c r="H68" s="2"/>
      <c r="J68" s="2"/>
      <c r="L68" s="46">
        <f t="shared" si="1"/>
        <v>1105</v>
      </c>
      <c r="M68" s="46">
        <f t="shared" si="2"/>
        <v>97477.5</v>
      </c>
      <c r="P68" s="99">
        <v>1</v>
      </c>
      <c r="T68" s="25">
        <f t="shared" ref="T68:T86" si="7">(+(N68*$N$3)+(O68*$O$3)+(P68*$P$3)+(Q68*$Q$3)+(S68*$S$3))</f>
        <v>125</v>
      </c>
      <c r="U68" s="46">
        <f t="shared" si="3"/>
        <v>10170</v>
      </c>
      <c r="V68" s="103"/>
      <c r="W68" s="46">
        <f t="shared" si="4"/>
        <v>1230</v>
      </c>
      <c r="X68" s="108"/>
      <c r="Y68" s="99"/>
      <c r="Z68" s="99"/>
      <c r="AA68" s="99"/>
      <c r="AB68" s="99"/>
      <c r="AC68" s="99"/>
    </row>
    <row r="69" spans="1:29" s="1" customFormat="1" x14ac:dyDescent="0.3">
      <c r="A69" s="101"/>
      <c r="B69" s="1" t="s">
        <v>22</v>
      </c>
      <c r="C69" s="102"/>
      <c r="D69" s="99"/>
      <c r="H69" s="2"/>
      <c r="J69" s="2"/>
      <c r="L69" s="46">
        <f t="shared" ref="L69:L85" si="8">((D69*$D$3)+(E69*$E$3)+(F69*$F$3)+(G69*$G$3)+H69+(I69*$I$3)+J69+(K69*$K$3))</f>
        <v>0</v>
      </c>
      <c r="M69" s="46">
        <f t="shared" si="2"/>
        <v>97477.5</v>
      </c>
      <c r="P69" s="99"/>
      <c r="T69" s="25">
        <f t="shared" si="7"/>
        <v>0</v>
      </c>
      <c r="U69" s="46">
        <f t="shared" si="3"/>
        <v>10170</v>
      </c>
      <c r="V69" s="103"/>
      <c r="W69" s="46">
        <f t="shared" si="4"/>
        <v>0</v>
      </c>
      <c r="X69" s="108"/>
      <c r="Y69" s="99"/>
      <c r="Z69" s="99"/>
      <c r="AA69" s="99"/>
      <c r="AB69" s="99"/>
      <c r="AC69" s="99"/>
    </row>
    <row r="70" spans="1:29" s="1" customFormat="1" x14ac:dyDescent="0.3">
      <c r="A70" s="101">
        <v>44249</v>
      </c>
      <c r="B70" s="1" t="s">
        <v>21</v>
      </c>
      <c r="C70" s="102"/>
      <c r="D70" s="99">
        <v>1</v>
      </c>
      <c r="H70" s="2"/>
      <c r="J70" s="2"/>
      <c r="L70" s="46">
        <f t="shared" si="8"/>
        <v>1105</v>
      </c>
      <c r="M70" s="46">
        <f t="shared" ref="M70:M85" si="9">L70+M69</f>
        <v>98582.5</v>
      </c>
      <c r="P70" s="99">
        <v>1</v>
      </c>
      <c r="T70" s="25">
        <f t="shared" si="7"/>
        <v>125</v>
      </c>
      <c r="U70" s="46">
        <f t="shared" ref="U70:U85" si="10">U69+T70</f>
        <v>10295</v>
      </c>
      <c r="V70" s="103"/>
      <c r="W70" s="46">
        <f t="shared" ref="W70:W85" si="11">L70+T70</f>
        <v>1230</v>
      </c>
      <c r="X70" s="108"/>
      <c r="Y70" s="99"/>
      <c r="Z70" s="99"/>
      <c r="AA70" s="99"/>
      <c r="AB70" s="99"/>
      <c r="AC70" s="99"/>
    </row>
    <row r="71" spans="1:29" s="1" customFormat="1" x14ac:dyDescent="0.3">
      <c r="A71" s="101"/>
      <c r="B71" s="1" t="s">
        <v>22</v>
      </c>
      <c r="C71" s="102"/>
      <c r="D71" s="99">
        <v>1</v>
      </c>
      <c r="H71" s="2"/>
      <c r="J71" s="2"/>
      <c r="K71" s="1">
        <v>1</v>
      </c>
      <c r="L71" s="46">
        <f t="shared" si="8"/>
        <v>1305</v>
      </c>
      <c r="M71" s="46">
        <f t="shared" si="9"/>
        <v>99887.5</v>
      </c>
      <c r="O71" s="1">
        <v>12</v>
      </c>
      <c r="P71" s="99">
        <v>2</v>
      </c>
      <c r="T71" s="25">
        <f t="shared" si="7"/>
        <v>1030</v>
      </c>
      <c r="U71" s="46">
        <f t="shared" si="10"/>
        <v>11325</v>
      </c>
      <c r="V71" s="103"/>
      <c r="W71" s="46">
        <f t="shared" si="11"/>
        <v>2335</v>
      </c>
      <c r="X71" s="108"/>
      <c r="Y71" s="99"/>
      <c r="Z71" s="99"/>
      <c r="AA71" s="99"/>
      <c r="AB71" s="99"/>
      <c r="AC71" s="99"/>
    </row>
    <row r="72" spans="1:29" s="1" customFormat="1" x14ac:dyDescent="0.3">
      <c r="A72" s="101">
        <v>44250</v>
      </c>
      <c r="B72" s="1" t="s">
        <v>21</v>
      </c>
      <c r="C72" s="102"/>
      <c r="D72" s="99">
        <v>1</v>
      </c>
      <c r="H72" s="2"/>
      <c r="J72" s="2"/>
      <c r="L72" s="46">
        <f t="shared" si="8"/>
        <v>1105</v>
      </c>
      <c r="M72" s="46">
        <f t="shared" si="9"/>
        <v>100992.5</v>
      </c>
      <c r="P72" s="99">
        <v>1</v>
      </c>
      <c r="T72" s="25">
        <f t="shared" si="7"/>
        <v>125</v>
      </c>
      <c r="U72" s="46">
        <f t="shared" si="10"/>
        <v>11450</v>
      </c>
      <c r="V72" s="103"/>
      <c r="W72" s="46">
        <f t="shared" si="11"/>
        <v>1230</v>
      </c>
      <c r="X72" s="108"/>
      <c r="Y72" s="99"/>
      <c r="Z72" s="99"/>
      <c r="AA72" s="99"/>
      <c r="AB72" s="99"/>
      <c r="AC72" s="99"/>
    </row>
    <row r="73" spans="1:29" s="1" customFormat="1" x14ac:dyDescent="0.3">
      <c r="A73" s="101"/>
      <c r="B73" s="1" t="s">
        <v>22</v>
      </c>
      <c r="C73" s="102"/>
      <c r="D73" s="99">
        <v>1</v>
      </c>
      <c r="H73" s="2"/>
      <c r="J73" s="2"/>
      <c r="K73" s="1">
        <v>1</v>
      </c>
      <c r="L73" s="46">
        <f t="shared" si="8"/>
        <v>1305</v>
      </c>
      <c r="M73" s="46">
        <f t="shared" si="9"/>
        <v>102297.5</v>
      </c>
      <c r="O73" s="1">
        <v>12</v>
      </c>
      <c r="P73" s="99">
        <v>2</v>
      </c>
      <c r="T73" s="25">
        <f t="shared" si="7"/>
        <v>1030</v>
      </c>
      <c r="U73" s="46">
        <f t="shared" si="10"/>
        <v>12480</v>
      </c>
      <c r="V73" s="103"/>
      <c r="W73" s="46">
        <f t="shared" si="11"/>
        <v>2335</v>
      </c>
      <c r="X73" s="108"/>
      <c r="Y73" s="99"/>
      <c r="Z73" s="100"/>
      <c r="AA73" s="99"/>
      <c r="AB73" s="99"/>
      <c r="AC73" s="99"/>
    </row>
    <row r="74" spans="1:29" s="1" customFormat="1" x14ac:dyDescent="0.3">
      <c r="A74" s="101">
        <v>44251</v>
      </c>
      <c r="B74" s="1" t="s">
        <v>21</v>
      </c>
      <c r="C74" s="102"/>
      <c r="D74" s="99">
        <v>1</v>
      </c>
      <c r="H74" s="2"/>
      <c r="J74" s="2"/>
      <c r="L74" s="46">
        <f t="shared" si="8"/>
        <v>1105</v>
      </c>
      <c r="M74" s="46">
        <f t="shared" si="9"/>
        <v>103402.5</v>
      </c>
      <c r="P74" s="99">
        <v>1</v>
      </c>
      <c r="T74" s="25">
        <f t="shared" si="7"/>
        <v>125</v>
      </c>
      <c r="U74" s="46">
        <f t="shared" si="10"/>
        <v>12605</v>
      </c>
      <c r="V74" s="103"/>
      <c r="W74" s="46">
        <f t="shared" si="11"/>
        <v>1230</v>
      </c>
      <c r="X74" s="108"/>
      <c r="Y74" s="99"/>
      <c r="Z74" s="99"/>
      <c r="AA74" s="99"/>
      <c r="AB74" s="99"/>
      <c r="AC74" s="99"/>
    </row>
    <row r="75" spans="1:29" s="1" customFormat="1" x14ac:dyDescent="0.3">
      <c r="A75" s="101"/>
      <c r="B75" s="1" t="s">
        <v>22</v>
      </c>
      <c r="C75" s="102"/>
      <c r="D75" s="99">
        <v>1</v>
      </c>
      <c r="H75" s="2"/>
      <c r="J75" s="2"/>
      <c r="K75" s="1">
        <v>1</v>
      </c>
      <c r="L75" s="46">
        <f t="shared" si="8"/>
        <v>1305</v>
      </c>
      <c r="M75" s="46">
        <f t="shared" si="9"/>
        <v>104707.5</v>
      </c>
      <c r="O75" s="1">
        <v>12</v>
      </c>
      <c r="P75" s="99">
        <v>2</v>
      </c>
      <c r="T75" s="25">
        <f t="shared" si="7"/>
        <v>1030</v>
      </c>
      <c r="U75" s="46">
        <f t="shared" si="10"/>
        <v>13635</v>
      </c>
      <c r="V75" s="103"/>
      <c r="W75" s="46">
        <f t="shared" si="11"/>
        <v>2335</v>
      </c>
      <c r="X75" s="108"/>
      <c r="Y75" s="99"/>
      <c r="Z75" s="99"/>
      <c r="AA75" s="99"/>
      <c r="AB75" s="99"/>
      <c r="AC75" s="99"/>
    </row>
    <row r="76" spans="1:29" s="1" customFormat="1" x14ac:dyDescent="0.3">
      <c r="A76" s="101">
        <v>44252</v>
      </c>
      <c r="B76" s="1" t="s">
        <v>21</v>
      </c>
      <c r="C76" s="102"/>
      <c r="D76" s="99">
        <v>1</v>
      </c>
      <c r="H76" s="2"/>
      <c r="J76" s="2"/>
      <c r="L76" s="46">
        <f t="shared" si="8"/>
        <v>1105</v>
      </c>
      <c r="M76" s="46">
        <f t="shared" si="9"/>
        <v>105812.5</v>
      </c>
      <c r="P76" s="99">
        <v>1</v>
      </c>
      <c r="T76" s="25">
        <f t="shared" si="7"/>
        <v>125</v>
      </c>
      <c r="U76" s="46">
        <f t="shared" si="10"/>
        <v>13760</v>
      </c>
      <c r="V76" s="103"/>
      <c r="W76" s="46">
        <f t="shared" si="11"/>
        <v>1230</v>
      </c>
      <c r="X76" s="108"/>
      <c r="Y76" s="99"/>
      <c r="Z76" s="99"/>
      <c r="AA76" s="99"/>
      <c r="AB76" s="99"/>
      <c r="AC76" s="99"/>
    </row>
    <row r="77" spans="1:29" s="1" customFormat="1" x14ac:dyDescent="0.3">
      <c r="A77" s="101"/>
      <c r="B77" s="1" t="s">
        <v>22</v>
      </c>
      <c r="C77" s="102"/>
      <c r="D77" s="99">
        <v>1</v>
      </c>
      <c r="H77" s="2"/>
      <c r="J77" s="2"/>
      <c r="K77" s="1">
        <v>1</v>
      </c>
      <c r="L77" s="46">
        <f t="shared" si="8"/>
        <v>1305</v>
      </c>
      <c r="M77" s="46">
        <f t="shared" si="9"/>
        <v>107117.5</v>
      </c>
      <c r="O77" s="1">
        <v>12</v>
      </c>
      <c r="P77" s="99">
        <v>2</v>
      </c>
      <c r="T77" s="25">
        <f t="shared" si="7"/>
        <v>1030</v>
      </c>
      <c r="U77" s="46">
        <f t="shared" si="10"/>
        <v>14790</v>
      </c>
      <c r="V77" s="103"/>
      <c r="W77" s="46">
        <f t="shared" si="11"/>
        <v>2335</v>
      </c>
      <c r="X77" s="108"/>
      <c r="Y77" s="99"/>
      <c r="Z77" s="99"/>
      <c r="AA77" s="99"/>
      <c r="AB77" s="99"/>
      <c r="AC77" s="99"/>
    </row>
    <row r="78" spans="1:29" s="1" customFormat="1" x14ac:dyDescent="0.3">
      <c r="A78" s="101">
        <v>44253</v>
      </c>
      <c r="B78" s="1" t="s">
        <v>21</v>
      </c>
      <c r="C78" s="102"/>
      <c r="D78" s="99">
        <v>1</v>
      </c>
      <c r="H78" s="2"/>
      <c r="J78" s="2"/>
      <c r="L78" s="46">
        <f t="shared" si="8"/>
        <v>1105</v>
      </c>
      <c r="M78" s="46">
        <f t="shared" si="9"/>
        <v>108222.5</v>
      </c>
      <c r="P78" s="99">
        <v>1</v>
      </c>
      <c r="T78" s="25">
        <f t="shared" si="7"/>
        <v>125</v>
      </c>
      <c r="U78" s="46">
        <f t="shared" si="10"/>
        <v>14915</v>
      </c>
      <c r="V78" s="103"/>
      <c r="W78" s="46">
        <f t="shared" si="11"/>
        <v>1230</v>
      </c>
      <c r="X78" s="108"/>
      <c r="Y78" s="99"/>
      <c r="Z78" s="99"/>
      <c r="AA78" s="99"/>
      <c r="AB78" s="99"/>
      <c r="AC78" s="99"/>
    </row>
    <row r="79" spans="1:29" s="1" customFormat="1" x14ac:dyDescent="0.3">
      <c r="A79" s="101"/>
      <c r="B79" s="1" t="s">
        <v>22</v>
      </c>
      <c r="C79" s="102"/>
      <c r="D79" s="99">
        <v>1</v>
      </c>
      <c r="H79" s="2"/>
      <c r="J79" s="2"/>
      <c r="K79" s="1">
        <v>1</v>
      </c>
      <c r="L79" s="46">
        <f t="shared" si="8"/>
        <v>1305</v>
      </c>
      <c r="M79" s="46">
        <f t="shared" si="9"/>
        <v>109527.5</v>
      </c>
      <c r="O79" s="1">
        <v>12</v>
      </c>
      <c r="P79" s="99">
        <v>2</v>
      </c>
      <c r="T79" s="25">
        <f t="shared" si="7"/>
        <v>1030</v>
      </c>
      <c r="U79" s="46">
        <f t="shared" si="10"/>
        <v>15945</v>
      </c>
      <c r="V79" s="103"/>
      <c r="W79" s="46">
        <f t="shared" si="11"/>
        <v>2335</v>
      </c>
      <c r="X79" s="108"/>
      <c r="Y79" s="99"/>
      <c r="Z79" s="99"/>
      <c r="AA79" s="99"/>
      <c r="AB79" s="99"/>
      <c r="AC79" s="99"/>
    </row>
    <row r="80" spans="1:29" s="1" customFormat="1" x14ac:dyDescent="0.3">
      <c r="A80" s="101">
        <v>44254</v>
      </c>
      <c r="B80" s="1" t="s">
        <v>21</v>
      </c>
      <c r="C80" s="102"/>
      <c r="D80" s="99">
        <v>1</v>
      </c>
      <c r="H80" s="2"/>
      <c r="J80" s="2"/>
      <c r="L80" s="46">
        <f t="shared" si="8"/>
        <v>1105</v>
      </c>
      <c r="M80" s="46">
        <f t="shared" si="9"/>
        <v>110632.5</v>
      </c>
      <c r="P80" s="99">
        <v>1</v>
      </c>
      <c r="T80" s="25">
        <f t="shared" si="7"/>
        <v>125</v>
      </c>
      <c r="U80" s="46">
        <f t="shared" si="10"/>
        <v>16070</v>
      </c>
      <c r="V80" s="103"/>
      <c r="W80" s="46">
        <f t="shared" si="11"/>
        <v>1230</v>
      </c>
      <c r="X80" s="108"/>
      <c r="Y80" s="99"/>
      <c r="Z80" s="99"/>
      <c r="AA80" s="99"/>
      <c r="AB80" s="99"/>
      <c r="AC80" s="99"/>
    </row>
    <row r="81" spans="1:29" s="1" customFormat="1" x14ac:dyDescent="0.3">
      <c r="A81" s="101"/>
      <c r="B81" s="1" t="s">
        <v>22</v>
      </c>
      <c r="C81" s="102"/>
      <c r="D81" s="99">
        <v>1</v>
      </c>
      <c r="H81" s="2"/>
      <c r="J81" s="2"/>
      <c r="K81" s="1">
        <v>1</v>
      </c>
      <c r="L81" s="46">
        <f t="shared" si="8"/>
        <v>1305</v>
      </c>
      <c r="M81" s="46">
        <f t="shared" si="9"/>
        <v>111937.5</v>
      </c>
      <c r="O81" s="99">
        <v>15</v>
      </c>
      <c r="P81" s="99">
        <v>2</v>
      </c>
      <c r="T81" s="25">
        <f t="shared" si="7"/>
        <v>1225</v>
      </c>
      <c r="U81" s="46">
        <f t="shared" si="10"/>
        <v>17295</v>
      </c>
      <c r="V81" s="103"/>
      <c r="W81" s="46">
        <f t="shared" si="11"/>
        <v>2530</v>
      </c>
      <c r="X81" s="108"/>
      <c r="Y81" s="99"/>
      <c r="Z81" s="99"/>
      <c r="AA81" s="99"/>
      <c r="AB81" s="99"/>
      <c r="AC81" s="99"/>
    </row>
    <row r="82" spans="1:29" s="1" customFormat="1" x14ac:dyDescent="0.3">
      <c r="A82" s="101">
        <v>44255</v>
      </c>
      <c r="B82" s="1" t="s">
        <v>21</v>
      </c>
      <c r="C82" s="102"/>
      <c r="D82" s="99">
        <v>1</v>
      </c>
      <c r="H82" s="2"/>
      <c r="J82" s="2"/>
      <c r="L82" s="46">
        <f t="shared" si="8"/>
        <v>1105</v>
      </c>
      <c r="M82" s="46">
        <f t="shared" si="9"/>
        <v>113042.5</v>
      </c>
      <c r="P82" s="99">
        <v>1</v>
      </c>
      <c r="T82" s="25">
        <f t="shared" si="7"/>
        <v>125</v>
      </c>
      <c r="U82" s="46">
        <f t="shared" si="10"/>
        <v>17420</v>
      </c>
      <c r="V82" s="103"/>
      <c r="W82" s="46">
        <f t="shared" si="11"/>
        <v>1230</v>
      </c>
      <c r="X82" s="108"/>
      <c r="Y82" s="99"/>
      <c r="Z82" s="99"/>
      <c r="AA82" s="99"/>
      <c r="AB82" s="99"/>
      <c r="AC82" s="99"/>
    </row>
    <row r="83" spans="1:29" x14ac:dyDescent="0.3">
      <c r="B83" t="s">
        <v>22</v>
      </c>
      <c r="C83" s="44"/>
      <c r="D83" s="99">
        <v>1</v>
      </c>
      <c r="H83" s="17"/>
      <c r="J83" s="17"/>
      <c r="K83" s="1">
        <v>1</v>
      </c>
      <c r="L83" s="46">
        <f t="shared" si="8"/>
        <v>1305</v>
      </c>
      <c r="M83" s="46">
        <f t="shared" si="9"/>
        <v>114347.5</v>
      </c>
      <c r="O83" s="1">
        <v>12</v>
      </c>
      <c r="P83" s="99">
        <v>2</v>
      </c>
      <c r="T83" s="25">
        <f t="shared" si="7"/>
        <v>1030</v>
      </c>
      <c r="U83" s="46">
        <f t="shared" si="10"/>
        <v>18450</v>
      </c>
      <c r="V83" s="45"/>
      <c r="W83" s="46">
        <f t="shared" si="11"/>
        <v>2335</v>
      </c>
      <c r="X83" s="108"/>
      <c r="Y83" s="99"/>
      <c r="Z83" s="99"/>
      <c r="AA83" s="99"/>
      <c r="AB83" s="99"/>
      <c r="AC83" s="32"/>
    </row>
    <row r="84" spans="1:29" x14ac:dyDescent="0.3">
      <c r="A84" s="19">
        <v>44256</v>
      </c>
      <c r="B84" t="s">
        <v>21</v>
      </c>
      <c r="C84" s="44"/>
      <c r="D84" s="99">
        <v>1</v>
      </c>
      <c r="H84" s="17"/>
      <c r="J84" s="17"/>
      <c r="K84" s="1"/>
      <c r="L84" s="46">
        <f t="shared" si="8"/>
        <v>1105</v>
      </c>
      <c r="M84" s="46">
        <f t="shared" si="9"/>
        <v>115452.5</v>
      </c>
      <c r="O84" s="1"/>
      <c r="P84" s="99">
        <v>1</v>
      </c>
      <c r="R84" s="332"/>
      <c r="T84" s="25">
        <f t="shared" si="7"/>
        <v>125</v>
      </c>
      <c r="U84" s="46">
        <f t="shared" si="10"/>
        <v>18575</v>
      </c>
      <c r="V84" s="45"/>
      <c r="W84" s="46">
        <f t="shared" si="11"/>
        <v>1230</v>
      </c>
      <c r="X84" s="108"/>
      <c r="Y84" s="99"/>
      <c r="Z84" s="99"/>
      <c r="AA84" s="99"/>
      <c r="AB84" s="99"/>
      <c r="AC84" s="32"/>
    </row>
    <row r="85" spans="1:29" x14ac:dyDescent="0.3">
      <c r="B85" t="s">
        <v>22</v>
      </c>
      <c r="C85" s="44"/>
      <c r="D85" s="99">
        <v>1</v>
      </c>
      <c r="H85" s="17"/>
      <c r="J85" s="17"/>
      <c r="K85" s="1">
        <v>1</v>
      </c>
      <c r="L85" s="46">
        <f t="shared" si="8"/>
        <v>1305</v>
      </c>
      <c r="M85" s="46">
        <f t="shared" si="9"/>
        <v>116757.5</v>
      </c>
      <c r="N85" s="32"/>
      <c r="O85" s="1">
        <v>12</v>
      </c>
      <c r="P85" s="99">
        <v>2</v>
      </c>
      <c r="Q85" s="32"/>
      <c r="R85" s="332"/>
      <c r="T85" s="25">
        <f t="shared" si="7"/>
        <v>1030</v>
      </c>
      <c r="U85" s="46">
        <f t="shared" si="10"/>
        <v>19605</v>
      </c>
      <c r="V85" s="45"/>
      <c r="W85" s="46">
        <f t="shared" si="11"/>
        <v>2335</v>
      </c>
      <c r="X85" s="108"/>
      <c r="Y85" s="99"/>
      <c r="Z85" s="99"/>
      <c r="AA85" s="99"/>
      <c r="AB85" s="99"/>
      <c r="AC85" s="32"/>
    </row>
    <row r="86" spans="1:29" x14ac:dyDescent="0.3">
      <c r="A86" s="19">
        <v>44257</v>
      </c>
      <c r="B86" t="s">
        <v>21</v>
      </c>
      <c r="C86" s="44"/>
      <c r="D86" s="99">
        <v>1</v>
      </c>
      <c r="H86" s="17"/>
      <c r="J86" s="17"/>
      <c r="L86" s="46">
        <f t="shared" ref="L86:L119" si="12">((D86*$D$3)+(E86*$E$3)+(F86*$F$3)+(G86*$G$3)+H86+(I86*$I$3)+J86+(K86*$K$3))</f>
        <v>1105</v>
      </c>
      <c r="M86" s="46">
        <f t="shared" ref="M86:M119" si="13">L86+M85</f>
        <v>117862.5</v>
      </c>
      <c r="O86" s="1"/>
      <c r="P86" s="99">
        <v>1</v>
      </c>
      <c r="R86" s="332"/>
      <c r="T86" s="25">
        <f t="shared" si="7"/>
        <v>125</v>
      </c>
      <c r="U86" s="46">
        <f t="shared" ref="U86:U119" si="14">U85+T86</f>
        <v>19730</v>
      </c>
      <c r="V86" s="45"/>
      <c r="W86" s="46">
        <f t="shared" ref="W86:W119" si="15">L86+T86</f>
        <v>1230</v>
      </c>
      <c r="X86" s="108"/>
      <c r="Y86" s="99"/>
      <c r="Z86" s="99"/>
      <c r="AA86" s="99"/>
      <c r="AB86" s="99"/>
      <c r="AC86" s="32"/>
    </row>
    <row r="87" spans="1:29" x14ac:dyDescent="0.3">
      <c r="B87" t="s">
        <v>22</v>
      </c>
      <c r="C87" s="44"/>
      <c r="D87" s="99">
        <v>1</v>
      </c>
      <c r="H87" s="17"/>
      <c r="J87" s="17"/>
      <c r="K87" s="32">
        <v>1</v>
      </c>
      <c r="L87" s="46">
        <f t="shared" si="12"/>
        <v>1305</v>
      </c>
      <c r="M87" s="46">
        <f t="shared" si="13"/>
        <v>119167.5</v>
      </c>
      <c r="N87" s="32">
        <v>1</v>
      </c>
      <c r="O87" s="1">
        <v>12</v>
      </c>
      <c r="P87" s="99">
        <v>2</v>
      </c>
      <c r="Q87" s="32"/>
      <c r="R87" s="332" t="s">
        <v>251</v>
      </c>
      <c r="T87" s="25">
        <f>(+(N87*$N$3)+(O87*$O$3)+(P87*$P$3)+(Q87*$Q$3)+(S87*$S$3))</f>
        <v>1090</v>
      </c>
      <c r="U87" s="46">
        <f t="shared" si="14"/>
        <v>20820</v>
      </c>
      <c r="V87" s="45"/>
      <c r="W87" s="46">
        <f t="shared" si="15"/>
        <v>2395</v>
      </c>
      <c r="X87" s="108"/>
      <c r="Y87" s="99"/>
      <c r="Z87" s="99"/>
      <c r="AA87" s="99"/>
      <c r="AB87" s="99"/>
      <c r="AC87" s="32"/>
    </row>
    <row r="88" spans="1:29" x14ac:dyDescent="0.3">
      <c r="A88" s="19">
        <v>44258</v>
      </c>
      <c r="B88" t="s">
        <v>21</v>
      </c>
      <c r="C88" s="44"/>
      <c r="D88" s="99">
        <v>1</v>
      </c>
      <c r="H88" s="17"/>
      <c r="J88" s="17"/>
      <c r="L88" s="46">
        <f t="shared" si="12"/>
        <v>1105</v>
      </c>
      <c r="M88" s="46">
        <f t="shared" si="13"/>
        <v>120272.5</v>
      </c>
      <c r="P88" s="99">
        <v>1</v>
      </c>
      <c r="R88" s="332"/>
      <c r="T88" s="25">
        <f t="shared" ref="T88:T119" si="16">(+(N88*$N$3)+(O88*$O$3)+(P88*$P$3)+(Q88*$Q$3)+(S88*$S$3))</f>
        <v>125</v>
      </c>
      <c r="U88" s="46">
        <f t="shared" si="14"/>
        <v>20945</v>
      </c>
      <c r="V88" s="45"/>
      <c r="W88" s="46">
        <f t="shared" si="15"/>
        <v>1230</v>
      </c>
      <c r="X88" s="108"/>
      <c r="Y88" s="99"/>
      <c r="Z88" s="99"/>
      <c r="AA88" s="99"/>
      <c r="AB88" s="99"/>
      <c r="AC88" s="32"/>
    </row>
    <row r="89" spans="1:29" x14ac:dyDescent="0.3">
      <c r="B89" t="s">
        <v>22</v>
      </c>
      <c r="C89" s="44"/>
      <c r="D89" s="99">
        <v>1</v>
      </c>
      <c r="H89" s="17"/>
      <c r="J89" s="17"/>
      <c r="K89" s="32">
        <v>1</v>
      </c>
      <c r="L89" s="46">
        <f t="shared" si="12"/>
        <v>1305</v>
      </c>
      <c r="M89" s="46">
        <f t="shared" si="13"/>
        <v>121577.5</v>
      </c>
      <c r="N89" s="32">
        <v>1</v>
      </c>
      <c r="O89" s="32">
        <v>12</v>
      </c>
      <c r="P89" s="99">
        <v>2</v>
      </c>
      <c r="Q89" s="32"/>
      <c r="R89" s="332" t="s">
        <v>252</v>
      </c>
      <c r="T89" s="25">
        <f t="shared" si="16"/>
        <v>1090</v>
      </c>
      <c r="U89" s="46">
        <f t="shared" si="14"/>
        <v>22035</v>
      </c>
      <c r="V89" s="45"/>
      <c r="W89" s="46">
        <f t="shared" si="15"/>
        <v>2395</v>
      </c>
      <c r="X89" s="108"/>
      <c r="Y89" s="99"/>
      <c r="Z89" s="99"/>
      <c r="AA89" s="99"/>
      <c r="AB89" s="99"/>
      <c r="AC89" s="32"/>
    </row>
    <row r="90" spans="1:29" x14ac:dyDescent="0.3">
      <c r="A90" s="19">
        <v>44259</v>
      </c>
      <c r="B90" t="s">
        <v>21</v>
      </c>
      <c r="C90" s="44"/>
      <c r="D90" s="99">
        <v>1</v>
      </c>
      <c r="H90" s="17"/>
      <c r="J90" s="17"/>
      <c r="L90" s="46">
        <f t="shared" si="12"/>
        <v>1105</v>
      </c>
      <c r="M90" s="46">
        <f t="shared" si="13"/>
        <v>122682.5</v>
      </c>
      <c r="P90" s="99">
        <v>1</v>
      </c>
      <c r="R90" s="332"/>
      <c r="T90" s="25">
        <f t="shared" si="16"/>
        <v>125</v>
      </c>
      <c r="U90" s="46">
        <f t="shared" si="14"/>
        <v>22160</v>
      </c>
      <c r="V90" s="45"/>
      <c r="W90" s="46">
        <f t="shared" si="15"/>
        <v>1230</v>
      </c>
      <c r="X90" s="108"/>
      <c r="Y90" s="99"/>
      <c r="Z90" s="99"/>
      <c r="AA90" s="99"/>
      <c r="AB90" s="99"/>
      <c r="AC90" s="32"/>
    </row>
    <row r="91" spans="1:29" x14ac:dyDescent="0.3">
      <c r="B91" t="s">
        <v>22</v>
      </c>
      <c r="C91" s="44"/>
      <c r="D91" s="99">
        <v>1</v>
      </c>
      <c r="H91" s="17"/>
      <c r="J91" s="17"/>
      <c r="K91" s="32">
        <v>1</v>
      </c>
      <c r="L91" s="46">
        <f t="shared" si="12"/>
        <v>1305</v>
      </c>
      <c r="M91" s="46">
        <f t="shared" si="13"/>
        <v>123987.5</v>
      </c>
      <c r="N91" s="32">
        <v>1</v>
      </c>
      <c r="O91" s="32">
        <v>12</v>
      </c>
      <c r="P91" s="32">
        <v>2</v>
      </c>
      <c r="Q91" s="32"/>
      <c r="R91" s="332"/>
      <c r="T91" s="25">
        <f t="shared" si="16"/>
        <v>1090</v>
      </c>
      <c r="U91" s="46">
        <f t="shared" si="14"/>
        <v>23250</v>
      </c>
      <c r="V91" s="45"/>
      <c r="W91" s="46">
        <f t="shared" si="15"/>
        <v>2395</v>
      </c>
      <c r="X91" s="108"/>
      <c r="Y91" s="99"/>
      <c r="Z91" s="99"/>
      <c r="AA91" s="99"/>
      <c r="AB91" s="99"/>
      <c r="AC91" s="32"/>
    </row>
    <row r="92" spans="1:29" x14ac:dyDescent="0.3">
      <c r="A92" s="19">
        <v>44260</v>
      </c>
      <c r="B92" t="s">
        <v>21</v>
      </c>
      <c r="C92" s="44"/>
      <c r="D92" s="99">
        <v>1</v>
      </c>
      <c r="H92" s="17"/>
      <c r="J92" s="17"/>
      <c r="L92" s="46">
        <f t="shared" si="12"/>
        <v>1105</v>
      </c>
      <c r="M92" s="46">
        <f t="shared" si="13"/>
        <v>125092.5</v>
      </c>
      <c r="P92" s="32">
        <v>1</v>
      </c>
      <c r="R92" s="332"/>
      <c r="T92" s="25">
        <f t="shared" si="16"/>
        <v>125</v>
      </c>
      <c r="U92" s="46">
        <f t="shared" si="14"/>
        <v>23375</v>
      </c>
      <c r="V92" s="45"/>
      <c r="W92" s="46">
        <f t="shared" si="15"/>
        <v>1230</v>
      </c>
      <c r="X92" s="108"/>
      <c r="Y92" s="99"/>
      <c r="Z92" s="99"/>
      <c r="AA92" s="99"/>
      <c r="AB92" s="99"/>
      <c r="AC92" s="32"/>
    </row>
    <row r="93" spans="1:29" x14ac:dyDescent="0.3">
      <c r="B93" t="s">
        <v>22</v>
      </c>
      <c r="C93" s="44"/>
      <c r="D93" s="99">
        <v>1</v>
      </c>
      <c r="H93" s="17"/>
      <c r="J93" s="17"/>
      <c r="K93" s="32">
        <v>1</v>
      </c>
      <c r="L93" s="46">
        <f t="shared" si="12"/>
        <v>1305</v>
      </c>
      <c r="M93" s="46">
        <f t="shared" si="13"/>
        <v>126397.5</v>
      </c>
      <c r="N93" s="32">
        <v>1</v>
      </c>
      <c r="O93" s="32">
        <v>12</v>
      </c>
      <c r="P93" s="32">
        <v>2</v>
      </c>
      <c r="Q93" s="32"/>
      <c r="R93" s="331">
        <v>375</v>
      </c>
      <c r="T93" s="25">
        <f t="shared" si="16"/>
        <v>1090</v>
      </c>
      <c r="U93" s="46">
        <f t="shared" si="14"/>
        <v>24465</v>
      </c>
      <c r="V93" s="45"/>
      <c r="W93" s="46">
        <f t="shared" si="15"/>
        <v>2395</v>
      </c>
      <c r="X93" s="108"/>
      <c r="Y93" s="99"/>
      <c r="Z93" s="99"/>
      <c r="AA93" s="99"/>
      <c r="AB93" s="99"/>
      <c r="AC93" s="32"/>
    </row>
    <row r="94" spans="1:29" x14ac:dyDescent="0.3">
      <c r="A94" s="19">
        <v>44261</v>
      </c>
      <c r="B94" t="s">
        <v>21</v>
      </c>
      <c r="C94" s="44"/>
      <c r="D94" s="99">
        <v>1</v>
      </c>
      <c r="H94" s="17"/>
      <c r="J94" s="17"/>
      <c r="L94" s="46">
        <f t="shared" si="12"/>
        <v>1105</v>
      </c>
      <c r="M94" s="46">
        <f t="shared" si="13"/>
        <v>127502.5</v>
      </c>
      <c r="P94" s="32">
        <v>1</v>
      </c>
      <c r="R94" s="332"/>
      <c r="T94" s="25">
        <f t="shared" si="16"/>
        <v>125</v>
      </c>
      <c r="U94" s="46">
        <f t="shared" si="14"/>
        <v>24590</v>
      </c>
      <c r="V94" s="45"/>
      <c r="W94" s="46">
        <f t="shared" si="15"/>
        <v>1230</v>
      </c>
      <c r="X94" s="108"/>
      <c r="Y94" s="99"/>
      <c r="Z94" s="99"/>
      <c r="AA94" s="99"/>
      <c r="AB94" s="99"/>
      <c r="AC94" s="32"/>
    </row>
    <row r="95" spans="1:29" x14ac:dyDescent="0.3">
      <c r="B95" t="s">
        <v>22</v>
      </c>
      <c r="C95" s="44"/>
      <c r="D95" s="99"/>
      <c r="H95" s="17"/>
      <c r="J95" s="17"/>
      <c r="K95" s="32"/>
      <c r="L95" s="46">
        <f t="shared" si="12"/>
        <v>0</v>
      </c>
      <c r="M95" s="46">
        <f t="shared" si="13"/>
        <v>127502.5</v>
      </c>
      <c r="N95" s="32"/>
      <c r="O95" s="32"/>
      <c r="P95" s="32"/>
      <c r="Q95" s="32"/>
      <c r="R95" s="332"/>
      <c r="T95" s="25">
        <f t="shared" si="16"/>
        <v>0</v>
      </c>
      <c r="U95" s="46">
        <f t="shared" si="14"/>
        <v>24590</v>
      </c>
      <c r="V95" s="45"/>
      <c r="W95" s="46">
        <f t="shared" si="15"/>
        <v>0</v>
      </c>
      <c r="X95" s="108"/>
      <c r="Y95" s="99"/>
      <c r="Z95" s="99"/>
      <c r="AA95" s="99"/>
      <c r="AB95" s="99"/>
      <c r="AC95" s="32"/>
    </row>
    <row r="96" spans="1:29" x14ac:dyDescent="0.3">
      <c r="A96" s="19">
        <v>44262</v>
      </c>
      <c r="B96" t="s">
        <v>21</v>
      </c>
      <c r="C96" s="44"/>
      <c r="D96" s="99">
        <v>1</v>
      </c>
      <c r="H96" s="17"/>
      <c r="J96" s="17"/>
      <c r="L96" s="46">
        <f t="shared" si="12"/>
        <v>1105</v>
      </c>
      <c r="M96" s="46">
        <f t="shared" si="13"/>
        <v>128607.5</v>
      </c>
      <c r="P96" s="32">
        <v>1</v>
      </c>
      <c r="R96" s="332"/>
      <c r="T96" s="25">
        <f t="shared" si="16"/>
        <v>125</v>
      </c>
      <c r="U96" s="46">
        <f t="shared" si="14"/>
        <v>24715</v>
      </c>
      <c r="V96" s="45"/>
      <c r="W96" s="46">
        <f t="shared" si="15"/>
        <v>1230</v>
      </c>
      <c r="X96" s="108"/>
      <c r="Y96" s="99"/>
      <c r="Z96" s="99"/>
      <c r="AA96" s="99"/>
      <c r="AB96" s="99"/>
      <c r="AC96" s="32"/>
    </row>
    <row r="97" spans="1:29" x14ac:dyDescent="0.3">
      <c r="B97" t="s">
        <v>22</v>
      </c>
      <c r="C97" s="44"/>
      <c r="H97" s="17"/>
      <c r="J97" s="17"/>
      <c r="K97" s="32"/>
      <c r="L97" s="46">
        <f t="shared" si="12"/>
        <v>0</v>
      </c>
      <c r="M97" s="46">
        <f t="shared" si="13"/>
        <v>128607.5</v>
      </c>
      <c r="N97" s="32"/>
      <c r="O97" s="32"/>
      <c r="P97" s="32"/>
      <c r="Q97" s="32"/>
      <c r="T97" s="25">
        <f t="shared" si="16"/>
        <v>0</v>
      </c>
      <c r="U97" s="46">
        <f t="shared" si="14"/>
        <v>24715</v>
      </c>
      <c r="V97" s="45"/>
      <c r="W97" s="46">
        <f t="shared" si="15"/>
        <v>0</v>
      </c>
      <c r="X97" s="108"/>
      <c r="Y97" s="99"/>
      <c r="Z97" s="99"/>
      <c r="AA97" s="99"/>
      <c r="AB97" s="99"/>
      <c r="AC97" s="32"/>
    </row>
    <row r="98" spans="1:29" x14ac:dyDescent="0.3">
      <c r="A98" s="19">
        <v>44263</v>
      </c>
      <c r="B98" t="s">
        <v>21</v>
      </c>
      <c r="C98" s="44"/>
      <c r="D98">
        <v>1</v>
      </c>
      <c r="H98" s="17"/>
      <c r="J98" s="17"/>
      <c r="L98" s="46">
        <f t="shared" si="12"/>
        <v>1105</v>
      </c>
      <c r="M98" s="46">
        <f t="shared" si="13"/>
        <v>129712.5</v>
      </c>
      <c r="P98" s="32">
        <v>1</v>
      </c>
      <c r="T98" s="25">
        <f t="shared" si="16"/>
        <v>125</v>
      </c>
      <c r="U98" s="46">
        <f t="shared" si="14"/>
        <v>24840</v>
      </c>
      <c r="V98" s="45"/>
      <c r="W98" s="46">
        <f t="shared" si="15"/>
        <v>1230</v>
      </c>
      <c r="X98" s="108"/>
      <c r="Y98" s="99"/>
      <c r="Z98" s="99"/>
      <c r="AA98" s="99"/>
      <c r="AB98" s="99"/>
      <c r="AC98" s="32"/>
    </row>
    <row r="99" spans="1:29" x14ac:dyDescent="0.3">
      <c r="B99" t="s">
        <v>22</v>
      </c>
      <c r="C99" s="44"/>
      <c r="H99" s="17"/>
      <c r="J99" s="17"/>
      <c r="K99" s="32"/>
      <c r="L99" s="46">
        <f t="shared" si="12"/>
        <v>0</v>
      </c>
      <c r="M99" s="46">
        <f t="shared" si="13"/>
        <v>129712.5</v>
      </c>
      <c r="N99" s="32"/>
      <c r="O99" s="32"/>
      <c r="P99" s="32"/>
      <c r="Q99" s="32"/>
      <c r="T99" s="25">
        <f t="shared" si="16"/>
        <v>0</v>
      </c>
      <c r="U99" s="46">
        <f t="shared" si="14"/>
        <v>24840</v>
      </c>
      <c r="V99" s="45"/>
      <c r="W99" s="46">
        <f t="shared" si="15"/>
        <v>0</v>
      </c>
      <c r="X99" s="108"/>
      <c r="Y99" s="99"/>
      <c r="Z99" s="99"/>
      <c r="AA99" s="99"/>
      <c r="AB99" s="99"/>
      <c r="AC99" s="32"/>
    </row>
    <row r="100" spans="1:29" x14ac:dyDescent="0.3">
      <c r="A100" s="19">
        <v>44264</v>
      </c>
      <c r="B100" t="s">
        <v>21</v>
      </c>
      <c r="C100" s="44"/>
      <c r="H100" s="17"/>
      <c r="J100" s="17"/>
      <c r="L100" s="46">
        <f t="shared" si="12"/>
        <v>0</v>
      </c>
      <c r="M100" s="46">
        <f t="shared" si="13"/>
        <v>129712.5</v>
      </c>
      <c r="T100" s="25">
        <f t="shared" si="16"/>
        <v>0</v>
      </c>
      <c r="U100" s="46">
        <f t="shared" si="14"/>
        <v>24840</v>
      </c>
      <c r="V100" s="45"/>
      <c r="W100" s="46">
        <f t="shared" si="15"/>
        <v>0</v>
      </c>
      <c r="X100" s="108"/>
      <c r="Y100" s="99"/>
      <c r="Z100" s="99"/>
      <c r="AA100" s="99"/>
      <c r="AB100" s="99"/>
      <c r="AC100" s="32"/>
    </row>
    <row r="101" spans="1:29" x14ac:dyDescent="0.3">
      <c r="B101" t="s">
        <v>22</v>
      </c>
      <c r="C101" s="44"/>
      <c r="H101" s="17"/>
      <c r="J101" s="17"/>
      <c r="K101" s="32"/>
      <c r="L101" s="46">
        <f t="shared" si="12"/>
        <v>0</v>
      </c>
      <c r="M101" s="46">
        <f t="shared" si="13"/>
        <v>129712.5</v>
      </c>
      <c r="N101" s="32"/>
      <c r="O101" s="32"/>
      <c r="P101" s="32"/>
      <c r="Q101" s="32"/>
      <c r="T101" s="25">
        <f t="shared" si="16"/>
        <v>0</v>
      </c>
      <c r="U101" s="46">
        <f t="shared" si="14"/>
        <v>24840</v>
      </c>
      <c r="V101" s="45"/>
      <c r="W101" s="46">
        <f t="shared" si="15"/>
        <v>0</v>
      </c>
      <c r="X101" s="108"/>
      <c r="Y101" s="99"/>
      <c r="Z101" s="99"/>
      <c r="AA101" s="99"/>
      <c r="AB101" s="99"/>
      <c r="AC101" s="32"/>
    </row>
    <row r="102" spans="1:29" x14ac:dyDescent="0.3">
      <c r="A102" s="19">
        <v>44265</v>
      </c>
      <c r="B102" t="s">
        <v>21</v>
      </c>
      <c r="C102" s="44"/>
      <c r="H102" s="17"/>
      <c r="J102" s="17"/>
      <c r="L102" s="46">
        <f t="shared" si="12"/>
        <v>0</v>
      </c>
      <c r="M102" s="46">
        <f t="shared" si="13"/>
        <v>129712.5</v>
      </c>
      <c r="T102" s="25">
        <f t="shared" si="16"/>
        <v>0</v>
      </c>
      <c r="U102" s="46">
        <f t="shared" si="14"/>
        <v>24840</v>
      </c>
      <c r="V102" s="45"/>
      <c r="W102" s="46">
        <f t="shared" si="15"/>
        <v>0</v>
      </c>
      <c r="X102" s="108"/>
      <c r="Y102" s="99"/>
      <c r="Z102" s="99"/>
      <c r="AA102" s="99"/>
      <c r="AB102" s="99"/>
      <c r="AC102" s="32"/>
    </row>
    <row r="103" spans="1:29" x14ac:dyDescent="0.3">
      <c r="B103" t="s">
        <v>22</v>
      </c>
      <c r="C103" s="44"/>
      <c r="H103" s="17"/>
      <c r="J103" s="17"/>
      <c r="K103" s="32"/>
      <c r="L103" s="46">
        <f t="shared" si="12"/>
        <v>0</v>
      </c>
      <c r="M103" s="46">
        <f t="shared" si="13"/>
        <v>129712.5</v>
      </c>
      <c r="N103" s="32"/>
      <c r="O103" s="32"/>
      <c r="P103" s="32"/>
      <c r="Q103" s="32"/>
      <c r="T103" s="25">
        <f t="shared" si="16"/>
        <v>0</v>
      </c>
      <c r="U103" s="46">
        <f t="shared" si="14"/>
        <v>24840</v>
      </c>
      <c r="V103" s="45"/>
      <c r="W103" s="46">
        <f t="shared" si="15"/>
        <v>0</v>
      </c>
      <c r="X103" s="108"/>
      <c r="Y103" s="99"/>
      <c r="Z103" s="99"/>
      <c r="AA103" s="99"/>
      <c r="AB103" s="99"/>
      <c r="AC103" s="32"/>
    </row>
    <row r="104" spans="1:29" x14ac:dyDescent="0.3">
      <c r="A104" s="19">
        <v>44266</v>
      </c>
      <c r="B104" t="s">
        <v>21</v>
      </c>
      <c r="C104" s="44"/>
      <c r="H104" s="17"/>
      <c r="J104" s="17"/>
      <c r="L104" s="46">
        <f t="shared" si="12"/>
        <v>0</v>
      </c>
      <c r="M104" s="46">
        <f t="shared" si="13"/>
        <v>129712.5</v>
      </c>
      <c r="T104" s="25">
        <f t="shared" si="16"/>
        <v>0</v>
      </c>
      <c r="U104" s="46">
        <f t="shared" si="14"/>
        <v>24840</v>
      </c>
      <c r="V104" s="45"/>
      <c r="W104" s="46">
        <f t="shared" si="15"/>
        <v>0</v>
      </c>
      <c r="X104" s="108"/>
      <c r="Y104" s="99"/>
      <c r="Z104" s="99"/>
      <c r="AA104" s="99"/>
      <c r="AB104" s="99"/>
      <c r="AC104" s="32"/>
    </row>
    <row r="105" spans="1:29" x14ac:dyDescent="0.3">
      <c r="B105" t="s">
        <v>22</v>
      </c>
      <c r="C105" s="44"/>
      <c r="H105" s="17"/>
      <c r="J105" s="17"/>
      <c r="K105" s="32"/>
      <c r="L105" s="46">
        <f t="shared" si="12"/>
        <v>0</v>
      </c>
      <c r="M105" s="46">
        <f t="shared" si="13"/>
        <v>129712.5</v>
      </c>
      <c r="N105" s="32"/>
      <c r="O105" s="32"/>
      <c r="P105" s="32"/>
      <c r="Q105" s="32"/>
      <c r="T105" s="25">
        <f t="shared" si="16"/>
        <v>0</v>
      </c>
      <c r="U105" s="46">
        <f t="shared" si="14"/>
        <v>24840</v>
      </c>
      <c r="V105" s="45"/>
      <c r="W105" s="46">
        <f t="shared" si="15"/>
        <v>0</v>
      </c>
      <c r="X105" s="108"/>
      <c r="Y105" s="99"/>
      <c r="Z105" s="99"/>
      <c r="AA105" s="99"/>
      <c r="AB105" s="99"/>
      <c r="AC105" s="32"/>
    </row>
    <row r="106" spans="1:29" x14ac:dyDescent="0.3">
      <c r="A106" s="19">
        <v>44267</v>
      </c>
      <c r="B106" t="s">
        <v>21</v>
      </c>
      <c r="C106" s="44"/>
      <c r="H106" s="17"/>
      <c r="J106" s="17"/>
      <c r="L106" s="46">
        <f t="shared" si="12"/>
        <v>0</v>
      </c>
      <c r="M106" s="46">
        <f t="shared" si="13"/>
        <v>129712.5</v>
      </c>
      <c r="T106" s="25">
        <f t="shared" si="16"/>
        <v>0</v>
      </c>
      <c r="U106" s="46">
        <f t="shared" si="14"/>
        <v>24840</v>
      </c>
      <c r="V106" s="45"/>
      <c r="W106" s="46">
        <f t="shared" si="15"/>
        <v>0</v>
      </c>
      <c r="X106" s="108"/>
      <c r="Y106" s="99"/>
      <c r="Z106" s="99"/>
      <c r="AA106" s="99"/>
      <c r="AB106" s="99"/>
      <c r="AC106" s="32"/>
    </row>
    <row r="107" spans="1:29" x14ac:dyDescent="0.3">
      <c r="B107" t="s">
        <v>22</v>
      </c>
      <c r="C107" s="44"/>
      <c r="H107" s="17"/>
      <c r="J107" s="17"/>
      <c r="K107" s="32"/>
      <c r="L107" s="46">
        <f t="shared" si="12"/>
        <v>0</v>
      </c>
      <c r="M107" s="46">
        <f t="shared" si="13"/>
        <v>129712.5</v>
      </c>
      <c r="N107" s="32"/>
      <c r="O107" s="32"/>
      <c r="P107" s="32"/>
      <c r="Q107" s="32"/>
      <c r="T107" s="25">
        <f t="shared" si="16"/>
        <v>0</v>
      </c>
      <c r="U107" s="46">
        <f t="shared" si="14"/>
        <v>24840</v>
      </c>
      <c r="V107" s="45"/>
      <c r="W107" s="46">
        <f t="shared" si="15"/>
        <v>0</v>
      </c>
      <c r="X107" s="108"/>
      <c r="Y107" s="99"/>
      <c r="Z107" s="99"/>
      <c r="AA107" s="99"/>
      <c r="AB107" s="99"/>
      <c r="AC107" s="32"/>
    </row>
    <row r="108" spans="1:29" x14ac:dyDescent="0.3">
      <c r="A108" s="19">
        <v>44268</v>
      </c>
      <c r="B108" t="s">
        <v>21</v>
      </c>
      <c r="C108" s="44"/>
      <c r="H108" s="17"/>
      <c r="J108" s="17"/>
      <c r="L108" s="46">
        <f t="shared" si="12"/>
        <v>0</v>
      </c>
      <c r="M108" s="46">
        <f t="shared" si="13"/>
        <v>129712.5</v>
      </c>
      <c r="T108" s="25">
        <f t="shared" si="16"/>
        <v>0</v>
      </c>
      <c r="U108" s="46">
        <f t="shared" si="14"/>
        <v>24840</v>
      </c>
      <c r="V108" s="45"/>
      <c r="W108" s="46">
        <f t="shared" si="15"/>
        <v>0</v>
      </c>
      <c r="X108" s="108"/>
      <c r="Y108" s="99"/>
      <c r="Z108" s="99"/>
      <c r="AA108" s="99"/>
      <c r="AB108" s="99"/>
      <c r="AC108" s="32"/>
    </row>
    <row r="109" spans="1:29" x14ac:dyDescent="0.3">
      <c r="B109" t="s">
        <v>22</v>
      </c>
      <c r="C109" s="44"/>
      <c r="H109" s="17"/>
      <c r="J109" s="17"/>
      <c r="K109" s="32"/>
      <c r="L109" s="46">
        <f t="shared" si="12"/>
        <v>0</v>
      </c>
      <c r="M109" s="46">
        <f t="shared" si="13"/>
        <v>129712.5</v>
      </c>
      <c r="N109" s="32"/>
      <c r="O109" s="32"/>
      <c r="P109" s="32"/>
      <c r="Q109" s="32"/>
      <c r="T109" s="25">
        <f t="shared" si="16"/>
        <v>0</v>
      </c>
      <c r="U109" s="46">
        <f t="shared" si="14"/>
        <v>24840</v>
      </c>
      <c r="V109" s="45"/>
      <c r="W109" s="46">
        <f t="shared" si="15"/>
        <v>0</v>
      </c>
      <c r="X109" s="108"/>
      <c r="Y109" s="99"/>
      <c r="Z109" s="99"/>
      <c r="AA109" s="99"/>
      <c r="AB109" s="99"/>
      <c r="AC109" s="32"/>
    </row>
    <row r="110" spans="1:29" x14ac:dyDescent="0.3">
      <c r="A110" s="19">
        <v>44269</v>
      </c>
      <c r="B110" t="s">
        <v>21</v>
      </c>
      <c r="C110" s="44"/>
      <c r="H110" s="17"/>
      <c r="J110" s="17"/>
      <c r="L110" s="46">
        <f t="shared" si="12"/>
        <v>0</v>
      </c>
      <c r="M110" s="46">
        <f t="shared" si="13"/>
        <v>129712.5</v>
      </c>
      <c r="T110" s="25">
        <f t="shared" si="16"/>
        <v>0</v>
      </c>
      <c r="U110" s="46">
        <f t="shared" si="14"/>
        <v>24840</v>
      </c>
      <c r="V110" s="45"/>
      <c r="W110" s="46">
        <f t="shared" si="15"/>
        <v>0</v>
      </c>
      <c r="X110" s="108"/>
      <c r="Y110" s="99"/>
      <c r="Z110" s="99"/>
      <c r="AA110" s="99"/>
      <c r="AB110" s="99"/>
      <c r="AC110" s="32"/>
    </row>
    <row r="111" spans="1:29" x14ac:dyDescent="0.3">
      <c r="B111" t="s">
        <v>22</v>
      </c>
      <c r="C111" s="44"/>
      <c r="H111" s="17"/>
      <c r="J111" s="17"/>
      <c r="K111" s="32"/>
      <c r="L111" s="46">
        <f t="shared" si="12"/>
        <v>0</v>
      </c>
      <c r="M111" s="46">
        <f t="shared" si="13"/>
        <v>129712.5</v>
      </c>
      <c r="N111" s="32"/>
      <c r="O111" s="32"/>
      <c r="P111" s="32"/>
      <c r="Q111" s="32"/>
      <c r="T111" s="25">
        <f t="shared" si="16"/>
        <v>0</v>
      </c>
      <c r="U111" s="46">
        <f t="shared" si="14"/>
        <v>24840</v>
      </c>
      <c r="V111" s="45"/>
      <c r="W111" s="46">
        <f t="shared" si="15"/>
        <v>0</v>
      </c>
      <c r="X111" s="108"/>
      <c r="Y111" s="99"/>
      <c r="Z111" s="99"/>
      <c r="AA111" s="99"/>
      <c r="AB111" s="99"/>
      <c r="AC111" s="32"/>
    </row>
    <row r="112" spans="1:29" x14ac:dyDescent="0.3">
      <c r="A112" s="19">
        <v>44270</v>
      </c>
      <c r="B112" t="s">
        <v>21</v>
      </c>
      <c r="C112" s="44"/>
      <c r="H112" s="17"/>
      <c r="J112" s="17"/>
      <c r="L112" s="46">
        <f t="shared" si="12"/>
        <v>0</v>
      </c>
      <c r="M112" s="46">
        <f t="shared" si="13"/>
        <v>129712.5</v>
      </c>
      <c r="T112" s="25">
        <f t="shared" si="16"/>
        <v>0</v>
      </c>
      <c r="U112" s="46">
        <f t="shared" si="14"/>
        <v>24840</v>
      </c>
      <c r="V112" s="45"/>
      <c r="W112" s="46">
        <f t="shared" si="15"/>
        <v>0</v>
      </c>
      <c r="X112" s="108"/>
      <c r="Y112" s="99"/>
      <c r="Z112" s="99"/>
      <c r="AA112" s="99"/>
      <c r="AB112" s="99"/>
      <c r="AC112" s="32"/>
    </row>
    <row r="113" spans="1:29" x14ac:dyDescent="0.3">
      <c r="B113" t="s">
        <v>22</v>
      </c>
      <c r="C113" s="44"/>
      <c r="H113" s="17"/>
      <c r="J113" s="17"/>
      <c r="K113" s="32"/>
      <c r="L113" s="46">
        <f t="shared" si="12"/>
        <v>0</v>
      </c>
      <c r="M113" s="46">
        <f t="shared" si="13"/>
        <v>129712.5</v>
      </c>
      <c r="N113" s="32"/>
      <c r="O113" s="32"/>
      <c r="P113" s="32"/>
      <c r="Q113" s="32"/>
      <c r="T113" s="25">
        <f t="shared" si="16"/>
        <v>0</v>
      </c>
      <c r="U113" s="46">
        <f t="shared" si="14"/>
        <v>24840</v>
      </c>
      <c r="V113" s="45"/>
      <c r="W113" s="46">
        <f t="shared" si="15"/>
        <v>0</v>
      </c>
      <c r="X113" s="108"/>
      <c r="Y113" s="99"/>
      <c r="Z113" s="99"/>
      <c r="AA113" s="99"/>
      <c r="AB113" s="99"/>
      <c r="AC113" s="32"/>
    </row>
    <row r="114" spans="1:29" x14ac:dyDescent="0.3">
      <c r="A114" s="19">
        <v>44271</v>
      </c>
      <c r="B114" t="s">
        <v>21</v>
      </c>
      <c r="C114" s="44"/>
      <c r="H114" s="17"/>
      <c r="J114" s="17"/>
      <c r="L114" s="46">
        <f t="shared" si="12"/>
        <v>0</v>
      </c>
      <c r="M114" s="46">
        <f t="shared" si="13"/>
        <v>129712.5</v>
      </c>
      <c r="T114" s="25">
        <f t="shared" si="16"/>
        <v>0</v>
      </c>
      <c r="U114" s="46">
        <f t="shared" si="14"/>
        <v>24840</v>
      </c>
      <c r="V114" s="45"/>
      <c r="W114" s="46">
        <f t="shared" si="15"/>
        <v>0</v>
      </c>
      <c r="X114" s="108"/>
      <c r="Y114" s="99"/>
      <c r="Z114" s="99"/>
      <c r="AA114" s="99"/>
      <c r="AB114" s="99"/>
      <c r="AC114" s="32"/>
    </row>
    <row r="115" spans="1:29" x14ac:dyDescent="0.3">
      <c r="B115" t="s">
        <v>22</v>
      </c>
      <c r="C115" s="44"/>
      <c r="H115" s="17"/>
      <c r="J115" s="17"/>
      <c r="K115" s="32"/>
      <c r="L115" s="46">
        <f t="shared" si="12"/>
        <v>0</v>
      </c>
      <c r="M115" s="46">
        <f t="shared" si="13"/>
        <v>129712.5</v>
      </c>
      <c r="N115" s="32"/>
      <c r="O115" s="32"/>
      <c r="P115" s="32"/>
      <c r="Q115" s="32"/>
      <c r="T115" s="25">
        <f t="shared" si="16"/>
        <v>0</v>
      </c>
      <c r="U115" s="46">
        <f t="shared" si="14"/>
        <v>24840</v>
      </c>
      <c r="V115" s="45"/>
      <c r="W115" s="46">
        <f t="shared" si="15"/>
        <v>0</v>
      </c>
      <c r="X115" s="108"/>
      <c r="Y115" s="99"/>
      <c r="Z115" s="99"/>
      <c r="AA115" s="99"/>
      <c r="AB115" s="99"/>
      <c r="AC115" s="32"/>
    </row>
    <row r="116" spans="1:29" x14ac:dyDescent="0.3">
      <c r="A116" s="19">
        <v>44272</v>
      </c>
      <c r="B116" t="s">
        <v>21</v>
      </c>
      <c r="C116" s="44"/>
      <c r="H116" s="17"/>
      <c r="J116" s="17"/>
      <c r="L116" s="46">
        <f t="shared" si="12"/>
        <v>0</v>
      </c>
      <c r="M116" s="46">
        <f t="shared" si="13"/>
        <v>129712.5</v>
      </c>
      <c r="T116" s="25">
        <f t="shared" si="16"/>
        <v>0</v>
      </c>
      <c r="U116" s="46">
        <f t="shared" si="14"/>
        <v>24840</v>
      </c>
      <c r="V116" s="45"/>
      <c r="W116" s="46">
        <f t="shared" si="15"/>
        <v>0</v>
      </c>
      <c r="X116" s="108"/>
      <c r="Y116" s="99"/>
      <c r="Z116" s="99"/>
      <c r="AA116" s="99"/>
      <c r="AB116" s="99"/>
      <c r="AC116" s="32"/>
    </row>
    <row r="117" spans="1:29" x14ac:dyDescent="0.3">
      <c r="B117" t="s">
        <v>22</v>
      </c>
      <c r="C117" s="44"/>
      <c r="H117" s="17"/>
      <c r="J117" s="17"/>
      <c r="K117" s="32"/>
      <c r="L117" s="46">
        <f t="shared" si="12"/>
        <v>0</v>
      </c>
      <c r="M117" s="46">
        <f t="shared" si="13"/>
        <v>129712.5</v>
      </c>
      <c r="N117" s="32"/>
      <c r="O117" s="32"/>
      <c r="P117" s="32"/>
      <c r="Q117" s="32"/>
      <c r="T117" s="25">
        <f t="shared" si="16"/>
        <v>0</v>
      </c>
      <c r="U117" s="46">
        <f t="shared" si="14"/>
        <v>24840</v>
      </c>
      <c r="V117" s="45"/>
      <c r="W117" s="46">
        <f t="shared" si="15"/>
        <v>0</v>
      </c>
      <c r="X117" s="108"/>
      <c r="Y117" s="99"/>
      <c r="Z117" s="99"/>
      <c r="AA117" s="99"/>
      <c r="AB117" s="99"/>
      <c r="AC117" s="32"/>
    </row>
    <row r="118" spans="1:29" x14ac:dyDescent="0.3">
      <c r="A118" s="19">
        <v>44273</v>
      </c>
      <c r="B118" t="s">
        <v>21</v>
      </c>
      <c r="C118" s="44"/>
      <c r="H118" s="17"/>
      <c r="J118" s="17"/>
      <c r="L118" s="46">
        <f t="shared" si="12"/>
        <v>0</v>
      </c>
      <c r="M118" s="46">
        <f t="shared" si="13"/>
        <v>129712.5</v>
      </c>
      <c r="T118" s="25">
        <f t="shared" si="16"/>
        <v>0</v>
      </c>
      <c r="U118" s="46">
        <f t="shared" si="14"/>
        <v>24840</v>
      </c>
      <c r="V118" s="45"/>
      <c r="W118" s="46">
        <f t="shared" si="15"/>
        <v>0</v>
      </c>
      <c r="X118" s="108"/>
      <c r="Y118" s="99"/>
      <c r="Z118" s="99"/>
      <c r="AA118" s="99"/>
      <c r="AB118" s="99"/>
      <c r="AC118" s="32"/>
    </row>
    <row r="119" spans="1:29" ht="15" thickBot="1" x14ac:dyDescent="0.35">
      <c r="B119" t="s">
        <v>22</v>
      </c>
      <c r="C119" s="44"/>
      <c r="H119" s="17"/>
      <c r="J119" s="17"/>
      <c r="K119" s="32"/>
      <c r="L119" s="46">
        <f t="shared" si="12"/>
        <v>0</v>
      </c>
      <c r="M119" s="46">
        <f t="shared" si="13"/>
        <v>129712.5</v>
      </c>
      <c r="N119" s="32"/>
      <c r="O119" s="32"/>
      <c r="P119" s="32"/>
      <c r="Q119" s="32"/>
      <c r="T119" s="25">
        <f t="shared" si="16"/>
        <v>0</v>
      </c>
      <c r="U119" s="46">
        <f t="shared" si="14"/>
        <v>24840</v>
      </c>
      <c r="V119" s="45"/>
      <c r="W119" s="46">
        <f t="shared" si="15"/>
        <v>0</v>
      </c>
      <c r="X119" s="109"/>
      <c r="Y119" s="110"/>
      <c r="Z119" s="111"/>
      <c r="AA119" s="111"/>
      <c r="AB119" s="111"/>
      <c r="AC119" s="32"/>
    </row>
    <row r="120" spans="1:29" x14ac:dyDescent="0.3">
      <c r="L120" s="47">
        <f>SUM(L4:L119)</f>
        <v>129712.5</v>
      </c>
      <c r="M120" s="48"/>
      <c r="N120" s="48"/>
      <c r="O120" s="48"/>
      <c r="P120" s="48"/>
      <c r="Q120" s="48"/>
      <c r="R120" s="48"/>
      <c r="S120" s="48"/>
      <c r="T120" s="47">
        <f>SUM(T4:T119)</f>
        <v>24840</v>
      </c>
      <c r="U120" s="48"/>
      <c r="V120" s="48"/>
      <c r="W120" s="49">
        <f>SUM(W4:W119)</f>
        <v>154552.5</v>
      </c>
      <c r="X120" s="32"/>
      <c r="Y120" s="32"/>
      <c r="Z120" s="32"/>
      <c r="AA120" s="32"/>
      <c r="AB120" s="32"/>
      <c r="AC120" s="32"/>
    </row>
    <row r="121" spans="1:29" x14ac:dyDescent="0.3"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32"/>
      <c r="Y121" s="32"/>
      <c r="Z121" s="50"/>
      <c r="AA121" s="50"/>
      <c r="AB121" s="32"/>
      <c r="AC121" s="32"/>
    </row>
    <row r="122" spans="1:29" x14ac:dyDescent="0.3"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32"/>
      <c r="Y122" s="32"/>
      <c r="Z122" s="50"/>
      <c r="AA122" s="50"/>
      <c r="AB122" s="32"/>
      <c r="AC122" s="32"/>
    </row>
  </sheetData>
  <mergeCells count="9">
    <mergeCell ref="X1:AB1"/>
    <mergeCell ref="A1:B2"/>
    <mergeCell ref="E1:M1"/>
    <mergeCell ref="N1:U1"/>
    <mergeCell ref="W1:W3"/>
    <mergeCell ref="L2:L3"/>
    <mergeCell ref="M2:M3"/>
    <mergeCell ref="T2:T3"/>
    <mergeCell ref="U2:U3"/>
  </mergeCells>
  <phoneticPr fontId="7" type="noConversion"/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D938C-82EA-42EE-863A-543ECBAED7FD}">
  <dimension ref="A1:BR177"/>
  <sheetViews>
    <sheetView zoomScale="85" zoomScaleNormal="85" workbookViewId="0">
      <pane xSplit="2" ySplit="3" topLeftCell="C73" activePane="bottomRight" state="frozen"/>
      <selection activeCell="A2" sqref="A2"/>
      <selection pane="topRight" activeCell="D2" sqref="D2"/>
      <selection pane="bottomLeft" activeCell="A4" sqref="A4"/>
      <selection pane="bottomRight" activeCell="AK1" sqref="AK1:AK1048576"/>
    </sheetView>
  </sheetViews>
  <sheetFormatPr defaultColWidth="9.109375" defaultRowHeight="13.2" x14ac:dyDescent="0.25"/>
  <cols>
    <col min="1" max="1" width="27.44140625" style="15" bestFit="1" customWidth="1"/>
    <col min="2" max="2" width="5" style="9" bestFit="1" customWidth="1"/>
    <col min="3" max="3" width="1.33203125" style="9" customWidth="1"/>
    <col min="4" max="4" width="10.33203125" style="9" customWidth="1"/>
    <col min="5" max="5" width="9.6640625" style="9" customWidth="1"/>
    <col min="6" max="6" width="12.21875" style="10" customWidth="1"/>
    <col min="7" max="7" width="12.33203125" style="10" customWidth="1"/>
    <col min="8" max="8" width="8.21875" style="120" customWidth="1"/>
    <col min="9" max="9" width="7.5546875" style="10" bestFit="1" customWidth="1"/>
    <col min="10" max="10" width="7.5546875" style="10" customWidth="1"/>
    <col min="11" max="11" width="7.77734375" style="10" customWidth="1"/>
    <col min="12" max="12" width="6.77734375" style="10" customWidth="1"/>
    <col min="13" max="13" width="8.109375" style="10" bestFit="1" customWidth="1"/>
    <col min="14" max="14" width="11.109375" style="10" bestFit="1" customWidth="1"/>
    <col min="15" max="15" width="12.109375" style="10" customWidth="1"/>
    <col min="16" max="16" width="8.44140625" style="10" customWidth="1"/>
    <col min="17" max="17" width="9.109375" style="10" customWidth="1"/>
    <col min="18" max="18" width="9.88671875" style="10" customWidth="1"/>
    <col min="19" max="19" width="11.21875" style="10" customWidth="1"/>
    <col min="20" max="20" width="10.109375" style="10" customWidth="1"/>
    <col min="21" max="21" width="8.109375" style="10" customWidth="1"/>
    <col min="22" max="22" width="13.5546875" style="10" customWidth="1"/>
    <col min="23" max="23" width="11.109375" style="10" customWidth="1"/>
    <col min="24" max="24" width="12.109375" style="10" customWidth="1"/>
    <col min="25" max="26" width="7.5546875" style="10" customWidth="1"/>
    <col min="27" max="27" width="9" style="10" customWidth="1"/>
    <col min="28" max="28" width="8.88671875" style="10" customWidth="1"/>
    <col min="29" max="30" width="11.21875" style="10" customWidth="1"/>
    <col min="31" max="31" width="8.5546875" style="9" bestFit="1" customWidth="1"/>
    <col min="32" max="32" width="7.5546875" style="9" customWidth="1"/>
    <col min="33" max="33" width="6.77734375" style="9" customWidth="1"/>
    <col min="34" max="34" width="7.5546875" style="9" bestFit="1" customWidth="1"/>
    <col min="35" max="36" width="7.5546875" style="9" customWidth="1"/>
    <col min="37" max="37" width="9.21875" style="10" bestFit="1" customWidth="1"/>
    <col min="38" max="38" width="9.109375" style="9" customWidth="1"/>
    <col min="39" max="39" width="10.21875" style="9" customWidth="1"/>
    <col min="40" max="40" width="7.5546875" style="9" bestFit="1" customWidth="1"/>
    <col min="41" max="41" width="6.5546875" style="9" customWidth="1"/>
    <col min="42" max="42" width="7.6640625" style="9" bestFit="1" customWidth="1"/>
    <col min="43" max="43" width="10.21875" style="9" bestFit="1" customWidth="1"/>
    <col min="44" max="44" width="10.21875" style="9" customWidth="1"/>
    <col min="45" max="45" width="8.5546875" style="9" customWidth="1"/>
    <col min="46" max="46" width="7.5546875" style="9" customWidth="1"/>
    <col min="47" max="47" width="7.21875" style="9" customWidth="1"/>
    <col min="48" max="48" width="11.5546875" style="9" bestFit="1" customWidth="1"/>
    <col min="49" max="49" width="10.33203125" style="9" bestFit="1" customWidth="1"/>
    <col min="50" max="50" width="10.33203125" style="9" customWidth="1"/>
    <col min="51" max="52" width="7.21875" style="9" customWidth="1"/>
    <col min="53" max="53" width="7.77734375" style="9" customWidth="1"/>
    <col min="54" max="54" width="11" style="9" customWidth="1"/>
    <col min="55" max="55" width="9.109375" style="9" bestFit="1" customWidth="1"/>
    <col min="56" max="56" width="9.109375" style="211" customWidth="1"/>
    <col min="57" max="57" width="29.5546875" style="9" bestFit="1" customWidth="1"/>
    <col min="58" max="58" width="13.109375" style="9" customWidth="1"/>
    <col min="59" max="59" width="13.77734375" style="9" customWidth="1"/>
    <col min="60" max="60" width="2.33203125" style="21" customWidth="1"/>
    <col min="61" max="61" width="12.6640625" style="9" bestFit="1" customWidth="1"/>
    <col min="62" max="62" width="12.88671875" style="9" customWidth="1"/>
    <col min="63" max="63" width="11.109375" style="9" bestFit="1" customWidth="1"/>
    <col min="64" max="64" width="11.33203125" style="9" bestFit="1" customWidth="1"/>
    <col min="65" max="65" width="11.21875" style="9" customWidth="1"/>
    <col min="66" max="66" width="13.77734375" style="9" customWidth="1"/>
    <col min="67" max="67" width="12.88671875" style="9" bestFit="1" customWidth="1"/>
    <col min="68" max="68" width="10.109375" style="9" bestFit="1" customWidth="1"/>
    <col min="69" max="69" width="11.109375" style="9" bestFit="1" customWidth="1"/>
    <col min="70" max="70" width="11.77734375" style="10" customWidth="1"/>
    <col min="71" max="16384" width="9.109375" style="9"/>
  </cols>
  <sheetData>
    <row r="1" spans="1:70" ht="13.5" hidden="1" customHeight="1" thickBot="1" x14ac:dyDescent="0.3">
      <c r="A1" s="6" t="s">
        <v>10</v>
      </c>
      <c r="B1" s="7"/>
      <c r="C1" s="7"/>
      <c r="D1" s="8" t="s">
        <v>39</v>
      </c>
      <c r="E1" s="8"/>
      <c r="F1" s="8"/>
      <c r="G1" s="8"/>
      <c r="H1" s="114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2" spans="1:70" ht="52.8" customHeight="1" x14ac:dyDescent="0.25">
      <c r="A2" s="52" t="s">
        <v>55</v>
      </c>
      <c r="B2" s="381" t="s">
        <v>23</v>
      </c>
      <c r="C2" s="53"/>
      <c r="D2" s="62" t="s">
        <v>49</v>
      </c>
      <c r="E2" s="62" t="s">
        <v>52</v>
      </c>
      <c r="F2" s="383" t="s">
        <v>50</v>
      </c>
      <c r="G2" s="383" t="s">
        <v>51</v>
      </c>
      <c r="H2" s="115" t="s">
        <v>229</v>
      </c>
      <c r="I2" s="62" t="s">
        <v>58</v>
      </c>
      <c r="J2" s="62" t="s">
        <v>59</v>
      </c>
      <c r="K2" s="54" t="s">
        <v>60</v>
      </c>
      <c r="L2" s="54" t="s">
        <v>236</v>
      </c>
      <c r="M2" s="55" t="s">
        <v>11</v>
      </c>
      <c r="N2" s="11" t="s">
        <v>12</v>
      </c>
      <c r="O2" s="12" t="s">
        <v>13</v>
      </c>
      <c r="P2" s="13" t="s">
        <v>127</v>
      </c>
      <c r="Q2" s="54" t="s">
        <v>61</v>
      </c>
      <c r="R2" s="62" t="s">
        <v>62</v>
      </c>
      <c r="S2" s="54" t="s">
        <v>63</v>
      </c>
      <c r="T2" s="54" t="s">
        <v>64</v>
      </c>
      <c r="U2" s="54" t="s">
        <v>228</v>
      </c>
      <c r="V2" s="54" t="s">
        <v>237</v>
      </c>
      <c r="W2" s="385" t="s">
        <v>65</v>
      </c>
      <c r="X2" s="387" t="s">
        <v>66</v>
      </c>
      <c r="Y2" s="13" t="s">
        <v>69</v>
      </c>
      <c r="Z2" s="54" t="s">
        <v>70</v>
      </c>
      <c r="AA2" s="54" t="s">
        <v>71</v>
      </c>
      <c r="AB2" s="54" t="s">
        <v>72</v>
      </c>
      <c r="AC2" s="339" t="s">
        <v>67</v>
      </c>
      <c r="AD2" s="335" t="s">
        <v>68</v>
      </c>
      <c r="AE2" s="54" t="s">
        <v>205</v>
      </c>
      <c r="AF2" s="54" t="s">
        <v>75</v>
      </c>
      <c r="AG2" s="54" t="s">
        <v>76</v>
      </c>
      <c r="AH2" s="54" t="s">
        <v>77</v>
      </c>
      <c r="AI2" s="54" t="s">
        <v>78</v>
      </c>
      <c r="AJ2" s="54" t="s">
        <v>79</v>
      </c>
      <c r="AK2" s="250" t="s">
        <v>247</v>
      </c>
      <c r="AL2" s="63" t="s">
        <v>215</v>
      </c>
      <c r="AM2" s="63" t="s">
        <v>241</v>
      </c>
      <c r="AN2" s="63" t="s">
        <v>80</v>
      </c>
      <c r="AO2" s="63" t="s">
        <v>81</v>
      </c>
      <c r="AP2" s="63" t="s">
        <v>123</v>
      </c>
      <c r="AQ2" s="63" t="s">
        <v>206</v>
      </c>
      <c r="AR2" s="63" t="s">
        <v>226</v>
      </c>
      <c r="AS2" s="63" t="s">
        <v>120</v>
      </c>
      <c r="AT2" s="63" t="s">
        <v>121</v>
      </c>
      <c r="AU2" s="63" t="s">
        <v>117</v>
      </c>
      <c r="AV2" s="63" t="s">
        <v>131</v>
      </c>
      <c r="AW2" s="63" t="s">
        <v>129</v>
      </c>
      <c r="AX2" s="63" t="s">
        <v>130</v>
      </c>
      <c r="AY2" s="63" t="s">
        <v>125</v>
      </c>
      <c r="AZ2" s="63" t="s">
        <v>126</v>
      </c>
      <c r="BA2" s="63" t="s">
        <v>128</v>
      </c>
      <c r="BB2" s="63" t="s">
        <v>115</v>
      </c>
      <c r="BC2" s="63" t="s">
        <v>116</v>
      </c>
      <c r="BD2" s="212" t="s">
        <v>172</v>
      </c>
      <c r="BE2" s="63" t="s">
        <v>20</v>
      </c>
      <c r="BF2" s="337" t="s">
        <v>73</v>
      </c>
      <c r="BG2" s="337" t="s">
        <v>74</v>
      </c>
      <c r="BH2" s="72"/>
      <c r="BI2" s="379" t="s">
        <v>14</v>
      </c>
      <c r="BJ2" s="371" t="s">
        <v>202</v>
      </c>
      <c r="BK2" s="373" t="s">
        <v>12</v>
      </c>
      <c r="BL2" s="371" t="s">
        <v>65</v>
      </c>
      <c r="BM2" s="339" t="s">
        <v>67</v>
      </c>
      <c r="BN2" s="337" t="s">
        <v>73</v>
      </c>
      <c r="BO2" s="375" t="s">
        <v>53</v>
      </c>
      <c r="BP2" s="379" t="s">
        <v>15</v>
      </c>
      <c r="BQ2" s="375" t="s">
        <v>54</v>
      </c>
      <c r="BR2" s="377" t="s">
        <v>203</v>
      </c>
    </row>
    <row r="3" spans="1:70" ht="13.8" thickBot="1" x14ac:dyDescent="0.3">
      <c r="A3" s="121">
        <f>SUM(BF144+AC144+W144+N144+F144)</f>
        <v>665900.31000000006</v>
      </c>
      <c r="B3" s="382"/>
      <c r="C3" s="73"/>
      <c r="D3" s="74">
        <v>7500</v>
      </c>
      <c r="E3" s="75">
        <v>140</v>
      </c>
      <c r="F3" s="384"/>
      <c r="G3" s="384"/>
      <c r="H3" s="116" t="s">
        <v>132</v>
      </c>
      <c r="I3" s="76">
        <v>185</v>
      </c>
      <c r="J3" s="77">
        <v>370</v>
      </c>
      <c r="K3" s="77">
        <v>175</v>
      </c>
      <c r="L3" s="77">
        <v>70</v>
      </c>
      <c r="M3" s="78" t="s">
        <v>16</v>
      </c>
      <c r="N3" s="79" t="s">
        <v>17</v>
      </c>
      <c r="O3" s="80" t="s">
        <v>17</v>
      </c>
      <c r="P3" s="81">
        <v>325</v>
      </c>
      <c r="Q3" s="77">
        <v>325</v>
      </c>
      <c r="R3" s="75">
        <v>325</v>
      </c>
      <c r="S3" s="77">
        <v>450</v>
      </c>
      <c r="T3" s="77">
        <v>550</v>
      </c>
      <c r="U3" s="77">
        <v>550</v>
      </c>
      <c r="V3" s="77">
        <v>715</v>
      </c>
      <c r="W3" s="386"/>
      <c r="X3" s="388"/>
      <c r="Y3" s="81">
        <v>150</v>
      </c>
      <c r="Z3" s="77">
        <v>500</v>
      </c>
      <c r="AA3" s="77">
        <v>100</v>
      </c>
      <c r="AB3" s="77">
        <v>200</v>
      </c>
      <c r="AC3" s="340"/>
      <c r="AD3" s="336"/>
      <c r="AE3" s="82">
        <v>55</v>
      </c>
      <c r="AF3" s="82">
        <v>160</v>
      </c>
      <c r="AG3" s="82">
        <v>88</v>
      </c>
      <c r="AH3" s="82">
        <v>300</v>
      </c>
      <c r="AI3" s="83">
        <v>66</v>
      </c>
      <c r="AJ3" s="84">
        <v>500</v>
      </c>
      <c r="AK3" s="84">
        <v>1</v>
      </c>
      <c r="AL3" s="84">
        <v>540</v>
      </c>
      <c r="AM3" s="84">
        <v>4200</v>
      </c>
      <c r="AN3" s="84">
        <v>30</v>
      </c>
      <c r="AO3" s="84">
        <v>45</v>
      </c>
      <c r="AP3" s="113">
        <v>190</v>
      </c>
      <c r="AQ3" s="113">
        <v>150</v>
      </c>
      <c r="AR3" s="113">
        <v>160</v>
      </c>
      <c r="AS3" s="84">
        <v>865</v>
      </c>
      <c r="AT3" s="84">
        <v>8.5</v>
      </c>
      <c r="AU3" s="84">
        <v>26.39</v>
      </c>
      <c r="AV3" s="84">
        <v>12.5</v>
      </c>
      <c r="AW3" s="84">
        <v>5</v>
      </c>
      <c r="AX3" s="84">
        <v>18</v>
      </c>
      <c r="AY3" s="84"/>
      <c r="AZ3" s="84"/>
      <c r="BA3" s="84"/>
      <c r="BB3" s="84">
        <v>1</v>
      </c>
      <c r="BC3" s="84">
        <v>1</v>
      </c>
      <c r="BD3" s="213"/>
      <c r="BE3" s="84"/>
      <c r="BF3" s="338"/>
      <c r="BG3" s="338"/>
      <c r="BH3" s="85"/>
      <c r="BI3" s="380"/>
      <c r="BJ3" s="372"/>
      <c r="BK3" s="374"/>
      <c r="BL3" s="372"/>
      <c r="BM3" s="340"/>
      <c r="BN3" s="338"/>
      <c r="BO3" s="376"/>
      <c r="BP3" s="380"/>
      <c r="BQ3" s="376"/>
      <c r="BR3" s="378"/>
    </row>
    <row r="4" spans="1:70" s="22" customFormat="1" x14ac:dyDescent="0.25">
      <c r="A4" s="64">
        <v>44217</v>
      </c>
      <c r="B4" s="22" t="s">
        <v>56</v>
      </c>
      <c r="C4" s="59"/>
      <c r="D4" s="211">
        <v>1</v>
      </c>
      <c r="E4" s="211">
        <v>10</v>
      </c>
      <c r="F4" s="66">
        <f>((D4*$D$3)+(E4*$E$3))</f>
        <v>8900</v>
      </c>
      <c r="G4" s="66">
        <f>F4</f>
        <v>8900</v>
      </c>
      <c r="H4" s="120"/>
      <c r="I4" s="206"/>
      <c r="J4" s="206"/>
      <c r="K4" s="206"/>
      <c r="L4" s="206"/>
      <c r="M4" s="68">
        <f t="shared" ref="M4:M20" si="0">SUM(H4:K4)</f>
        <v>0</v>
      </c>
      <c r="N4" s="66">
        <f>((I4*$I$3)+(J4*$J$3)+(K4*$K$3))</f>
        <v>0</v>
      </c>
      <c r="O4" s="66">
        <f>N4</f>
        <v>0</v>
      </c>
      <c r="P4" s="222"/>
      <c r="Q4" s="222"/>
      <c r="R4" s="222"/>
      <c r="S4" s="222"/>
      <c r="T4" s="222"/>
      <c r="U4" s="222"/>
      <c r="V4" s="222"/>
      <c r="W4" s="66">
        <f>((P4*$P$3)+(Q4*$Q$3)+(R4*$R$3)+(S4*$S$3)+(T4*$T$3)+(U4*$U$3)+(V4*$V$3))</f>
        <v>0</v>
      </c>
      <c r="X4" s="66">
        <f>W4</f>
        <v>0</v>
      </c>
      <c r="Y4" s="223"/>
      <c r="Z4" s="223"/>
      <c r="AA4" s="223"/>
      <c r="AB4" s="223"/>
      <c r="AC4" s="66">
        <f>((Y4*$Y$3)+(Z4*$Z$3)+(AA4*$AA$3)+(AB4*$AB$3))</f>
        <v>0</v>
      </c>
      <c r="AD4" s="66">
        <f>AC4</f>
        <v>0</v>
      </c>
      <c r="AE4" s="211"/>
      <c r="AF4" s="211"/>
      <c r="AG4" s="211"/>
      <c r="AH4" s="211"/>
      <c r="AI4" s="211"/>
      <c r="AJ4" s="211"/>
      <c r="AK4" s="10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  <c r="BA4" s="211"/>
      <c r="BB4" s="10"/>
      <c r="BC4" s="10"/>
      <c r="BD4" s="211"/>
      <c r="BE4" s="10"/>
      <c r="BF4" s="66">
        <f t="shared" ref="BF4:BF35" si="1">((AE4*$AE$3)+(AF4*$AF$3)+(AG4*$AG$3)+(AK4*$AK$3)+(AW4*$AW$3)+(AL4*$AL$3)+(AH4*$AH$3)+(AX4*$AX$3)+(AI4*$AI$3)+(AJ4*$AJ$3)+(AN4*$AN$3)+(AQ4*$AQ$3)+(AV4*$AV$3)+(AO4*$AO$3)+(AP4*$AP$3)+(AS4*$AS$3)+(AT4*$AT$3)+(AU4*$AU$3)+(BB4*$BB$3)+(BC4*$BC$3))</f>
        <v>0</v>
      </c>
      <c r="BG4" s="66">
        <f>BF4</f>
        <v>0</v>
      </c>
      <c r="BH4" s="57"/>
      <c r="BI4" s="66">
        <f t="shared" ref="BI4:BI35" si="2">BF4+AC4+W4+N4+F4</f>
        <v>8900</v>
      </c>
      <c r="BR4" s="66"/>
    </row>
    <row r="5" spans="1:70" s="22" customFormat="1" x14ac:dyDescent="0.25">
      <c r="A5" s="64"/>
      <c r="B5" s="22" t="s">
        <v>57</v>
      </c>
      <c r="C5" s="59"/>
      <c r="D5" s="211"/>
      <c r="E5" s="211"/>
      <c r="F5" s="66">
        <f t="shared" ref="F5:F24" si="3">((D5*$D$3)+(E5*$E$3))</f>
        <v>0</v>
      </c>
      <c r="G5" s="66">
        <f t="shared" ref="G5:G68" si="4">G4+F5</f>
        <v>8900</v>
      </c>
      <c r="H5" s="120"/>
      <c r="I5" s="206"/>
      <c r="J5" s="206"/>
      <c r="K5" s="206"/>
      <c r="L5" s="206"/>
      <c r="M5" s="68">
        <f t="shared" si="0"/>
        <v>0</v>
      </c>
      <c r="N5" s="66">
        <f t="shared" ref="N5:N55" si="5">((I5*$I$3)+(J5*$J$3)+(K5*$K$3))</f>
        <v>0</v>
      </c>
      <c r="O5" s="66">
        <f>O4+N5</f>
        <v>0</v>
      </c>
      <c r="P5" s="222"/>
      <c r="Q5" s="222"/>
      <c r="R5" s="222"/>
      <c r="S5" s="222"/>
      <c r="T5" s="222"/>
      <c r="U5" s="222"/>
      <c r="V5" s="222"/>
      <c r="W5" s="66">
        <f t="shared" ref="W5:W68" si="6">((P5*$P$3)+(Q5*$Q$3)+(R5*$R$3)+(S5*$S$3)+(T5*$T$3)+(U5*$U$3)+(V5*$V$3))</f>
        <v>0</v>
      </c>
      <c r="X5" s="66">
        <f>X4+W5</f>
        <v>0</v>
      </c>
      <c r="Y5" s="223"/>
      <c r="Z5" s="223"/>
      <c r="AA5" s="223"/>
      <c r="AB5" s="223"/>
      <c r="AC5" s="66">
        <f t="shared" ref="AC5:AC68" si="7">((Y5*$Y$3)+(Z5*$Z$3)+(AA5*$AA$3)+(AB5*$AB$3))</f>
        <v>0</v>
      </c>
      <c r="AD5" s="66">
        <f>AD4+AC5</f>
        <v>0</v>
      </c>
      <c r="AE5" s="211"/>
      <c r="AF5" s="211"/>
      <c r="AG5" s="211"/>
      <c r="AH5" s="211"/>
      <c r="AI5" s="211"/>
      <c r="AJ5" s="211"/>
      <c r="AK5" s="10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211"/>
      <c r="AX5" s="211"/>
      <c r="AY5" s="211"/>
      <c r="AZ5" s="211"/>
      <c r="BA5" s="211"/>
      <c r="BB5" s="10"/>
      <c r="BC5" s="10"/>
      <c r="BD5" s="211"/>
      <c r="BE5" s="10"/>
      <c r="BF5" s="66">
        <f t="shared" si="1"/>
        <v>0</v>
      </c>
      <c r="BG5" s="66">
        <f>BF5+BG4</f>
        <v>0</v>
      </c>
      <c r="BH5" s="57"/>
      <c r="BI5" s="66">
        <f t="shared" si="2"/>
        <v>0</v>
      </c>
      <c r="BR5" s="66"/>
    </row>
    <row r="6" spans="1:70" s="22" customFormat="1" x14ac:dyDescent="0.25">
      <c r="A6" s="64">
        <v>44218</v>
      </c>
      <c r="B6" s="22" t="s">
        <v>56</v>
      </c>
      <c r="C6" s="59"/>
      <c r="D6" s="211"/>
      <c r="E6" s="211">
        <v>10</v>
      </c>
      <c r="F6" s="66">
        <f t="shared" si="3"/>
        <v>1400</v>
      </c>
      <c r="G6" s="66">
        <f t="shared" si="4"/>
        <v>10300</v>
      </c>
      <c r="H6" s="120"/>
      <c r="I6" s="206"/>
      <c r="J6" s="206"/>
      <c r="K6" s="206"/>
      <c r="L6" s="206"/>
      <c r="M6" s="68">
        <f t="shared" si="0"/>
        <v>0</v>
      </c>
      <c r="N6" s="66">
        <f t="shared" si="5"/>
        <v>0</v>
      </c>
      <c r="O6" s="66">
        <f t="shared" ref="O6:O69" si="8">O5+N6</f>
        <v>0</v>
      </c>
      <c r="P6" s="222">
        <v>1.5</v>
      </c>
      <c r="Q6" s="222">
        <v>9.5</v>
      </c>
      <c r="R6" s="222"/>
      <c r="S6" s="222"/>
      <c r="T6" s="222"/>
      <c r="U6" s="222"/>
      <c r="V6" s="222"/>
      <c r="W6" s="66">
        <f t="shared" si="6"/>
        <v>3575</v>
      </c>
      <c r="X6" s="66">
        <f t="shared" ref="X6:X69" si="9">X5+W6</f>
        <v>3575</v>
      </c>
      <c r="Y6" s="223">
        <v>1</v>
      </c>
      <c r="Z6" s="223">
        <v>1</v>
      </c>
      <c r="AA6" s="223">
        <v>1</v>
      </c>
      <c r="AB6" s="223">
        <v>1</v>
      </c>
      <c r="AC6" s="66">
        <f t="shared" si="7"/>
        <v>950</v>
      </c>
      <c r="AD6" s="66">
        <f t="shared" ref="AD6:AD69" si="10">AD5+AC6</f>
        <v>950</v>
      </c>
      <c r="AE6" s="211"/>
      <c r="AF6" s="211"/>
      <c r="AG6" s="211"/>
      <c r="AH6" s="211"/>
      <c r="AI6" s="211"/>
      <c r="AJ6" s="211"/>
      <c r="AK6" s="10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10"/>
      <c r="BC6" s="10"/>
      <c r="BD6" s="211"/>
      <c r="BE6" s="9"/>
      <c r="BF6" s="66">
        <f t="shared" si="1"/>
        <v>0</v>
      </c>
      <c r="BG6" s="66">
        <f t="shared" ref="BG6:BG69" si="11">BF6+BG5</f>
        <v>0</v>
      </c>
      <c r="BH6" s="57"/>
      <c r="BI6" s="66">
        <f t="shared" si="2"/>
        <v>5925</v>
      </c>
      <c r="BR6" s="66"/>
    </row>
    <row r="7" spans="1:70" s="22" customFormat="1" x14ac:dyDescent="0.25">
      <c r="A7" s="64"/>
      <c r="B7" s="22" t="s">
        <v>57</v>
      </c>
      <c r="C7" s="59"/>
      <c r="D7" s="211"/>
      <c r="E7" s="211"/>
      <c r="F7" s="66">
        <f t="shared" si="3"/>
        <v>0</v>
      </c>
      <c r="G7" s="66">
        <f t="shared" si="4"/>
        <v>10300</v>
      </c>
      <c r="H7" s="120"/>
      <c r="I7" s="206"/>
      <c r="J7" s="206"/>
      <c r="K7" s="206"/>
      <c r="L7" s="206"/>
      <c r="M7" s="68">
        <f t="shared" si="0"/>
        <v>0</v>
      </c>
      <c r="N7" s="66">
        <f t="shared" si="5"/>
        <v>0</v>
      </c>
      <c r="O7" s="66">
        <f t="shared" si="8"/>
        <v>0</v>
      </c>
      <c r="P7" s="222"/>
      <c r="Q7" s="222"/>
      <c r="R7" s="222"/>
      <c r="S7" s="222"/>
      <c r="T7" s="222"/>
      <c r="U7" s="222"/>
      <c r="V7" s="222"/>
      <c r="W7" s="66">
        <f t="shared" si="6"/>
        <v>0</v>
      </c>
      <c r="X7" s="66">
        <f t="shared" si="9"/>
        <v>3575</v>
      </c>
      <c r="Y7" s="223"/>
      <c r="Z7" s="223"/>
      <c r="AA7" s="223"/>
      <c r="AB7" s="223"/>
      <c r="AC7" s="66">
        <f t="shared" si="7"/>
        <v>0</v>
      </c>
      <c r="AD7" s="66">
        <f t="shared" si="10"/>
        <v>950</v>
      </c>
      <c r="AE7" s="211"/>
      <c r="AF7" s="211"/>
      <c r="AG7" s="211"/>
      <c r="AH7" s="211"/>
      <c r="AI7" s="211"/>
      <c r="AJ7" s="211"/>
      <c r="AK7" s="10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  <c r="AW7" s="211"/>
      <c r="AX7" s="211"/>
      <c r="AY7" s="211"/>
      <c r="AZ7" s="211"/>
      <c r="BA7" s="211"/>
      <c r="BB7" s="10"/>
      <c r="BC7" s="10"/>
      <c r="BD7" s="211"/>
      <c r="BE7" s="10"/>
      <c r="BF7" s="66">
        <f t="shared" si="1"/>
        <v>0</v>
      </c>
      <c r="BG7" s="66">
        <f t="shared" si="11"/>
        <v>0</v>
      </c>
      <c r="BH7" s="57"/>
      <c r="BI7" s="66">
        <f t="shared" si="2"/>
        <v>0</v>
      </c>
      <c r="BR7" s="66"/>
    </row>
    <row r="8" spans="1:70" s="22" customFormat="1" x14ac:dyDescent="0.25">
      <c r="A8" s="64">
        <v>44219</v>
      </c>
      <c r="B8" s="22" t="s">
        <v>56</v>
      </c>
      <c r="C8" s="59"/>
      <c r="D8" s="211"/>
      <c r="E8" s="211">
        <v>5</v>
      </c>
      <c r="F8" s="66">
        <f t="shared" si="3"/>
        <v>700</v>
      </c>
      <c r="G8" s="66">
        <f t="shared" si="4"/>
        <v>11000</v>
      </c>
      <c r="H8" s="120"/>
      <c r="I8" s="206"/>
      <c r="J8" s="206"/>
      <c r="K8" s="206"/>
      <c r="L8" s="206"/>
      <c r="M8" s="68">
        <f t="shared" si="0"/>
        <v>0</v>
      </c>
      <c r="N8" s="66">
        <f t="shared" si="5"/>
        <v>0</v>
      </c>
      <c r="O8" s="66">
        <f t="shared" si="8"/>
        <v>0</v>
      </c>
      <c r="P8" s="222">
        <v>0.5</v>
      </c>
      <c r="Q8" s="222"/>
      <c r="R8" s="222"/>
      <c r="S8" s="222"/>
      <c r="T8" s="222"/>
      <c r="U8" s="222"/>
      <c r="V8" s="222"/>
      <c r="W8" s="66">
        <f t="shared" si="6"/>
        <v>162.5</v>
      </c>
      <c r="X8" s="66">
        <f t="shared" si="9"/>
        <v>3737.5</v>
      </c>
      <c r="Y8" s="223">
        <v>1</v>
      </c>
      <c r="Z8" s="223">
        <v>1</v>
      </c>
      <c r="AA8" s="223">
        <v>1</v>
      </c>
      <c r="AB8" s="223">
        <v>1</v>
      </c>
      <c r="AC8" s="66">
        <f t="shared" si="7"/>
        <v>950</v>
      </c>
      <c r="AD8" s="66">
        <f t="shared" si="10"/>
        <v>1900</v>
      </c>
      <c r="AE8" s="211"/>
      <c r="AF8" s="211"/>
      <c r="AG8" s="211"/>
      <c r="AH8" s="211"/>
      <c r="AI8" s="211"/>
      <c r="AJ8" s="211"/>
      <c r="AK8" s="10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10"/>
      <c r="BC8" s="10"/>
      <c r="BD8" s="211"/>
      <c r="BE8" s="10"/>
      <c r="BF8" s="66">
        <f t="shared" si="1"/>
        <v>0</v>
      </c>
      <c r="BG8" s="66">
        <f t="shared" si="11"/>
        <v>0</v>
      </c>
      <c r="BH8" s="57"/>
      <c r="BI8" s="66">
        <f t="shared" si="2"/>
        <v>1812.5</v>
      </c>
      <c r="BR8" s="66"/>
    </row>
    <row r="9" spans="1:70" s="22" customFormat="1" x14ac:dyDescent="0.25">
      <c r="A9" s="64"/>
      <c r="B9" s="22" t="s">
        <v>57</v>
      </c>
      <c r="C9" s="59"/>
      <c r="D9" s="211"/>
      <c r="E9" s="211">
        <v>4</v>
      </c>
      <c r="F9" s="66">
        <f t="shared" si="3"/>
        <v>560</v>
      </c>
      <c r="G9" s="66">
        <f t="shared" si="4"/>
        <v>11560</v>
      </c>
      <c r="H9" s="120">
        <v>24</v>
      </c>
      <c r="I9" s="206"/>
      <c r="J9" s="206"/>
      <c r="K9" s="206"/>
      <c r="L9" s="206"/>
      <c r="M9" s="68">
        <f t="shared" si="0"/>
        <v>24</v>
      </c>
      <c r="N9" s="66">
        <f t="shared" si="5"/>
        <v>0</v>
      </c>
      <c r="O9" s="66">
        <f t="shared" si="8"/>
        <v>0</v>
      </c>
      <c r="P9" s="222">
        <v>0.5</v>
      </c>
      <c r="Q9" s="222"/>
      <c r="R9" s="222"/>
      <c r="S9" s="222"/>
      <c r="T9" s="222">
        <v>7.5</v>
      </c>
      <c r="U9" s="222"/>
      <c r="V9" s="222"/>
      <c r="W9" s="66">
        <f t="shared" si="6"/>
        <v>4287.5</v>
      </c>
      <c r="X9" s="66">
        <f t="shared" si="9"/>
        <v>8025</v>
      </c>
      <c r="Y9" s="223"/>
      <c r="Z9" s="223"/>
      <c r="AA9" s="223"/>
      <c r="AB9" s="223"/>
      <c r="AC9" s="66">
        <f t="shared" si="7"/>
        <v>0</v>
      </c>
      <c r="AD9" s="66">
        <f t="shared" si="10"/>
        <v>1900</v>
      </c>
      <c r="AE9" s="211">
        <v>24</v>
      </c>
      <c r="AF9" s="211"/>
      <c r="AG9" s="211"/>
      <c r="AH9" s="211">
        <v>1</v>
      </c>
      <c r="AI9" s="211"/>
      <c r="AJ9" s="211"/>
      <c r="AK9" s="10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10"/>
      <c r="BC9" s="10"/>
      <c r="BD9" s="211"/>
      <c r="BE9" s="10"/>
      <c r="BF9" s="66">
        <f t="shared" si="1"/>
        <v>1620</v>
      </c>
      <c r="BG9" s="66">
        <f t="shared" si="11"/>
        <v>1620</v>
      </c>
      <c r="BH9" s="57"/>
      <c r="BI9" s="66">
        <f t="shared" si="2"/>
        <v>6467.5</v>
      </c>
      <c r="BR9" s="66"/>
    </row>
    <row r="10" spans="1:70" s="22" customFormat="1" x14ac:dyDescent="0.25">
      <c r="A10" s="64">
        <v>44220</v>
      </c>
      <c r="B10" s="22" t="s">
        <v>56</v>
      </c>
      <c r="C10" s="59"/>
      <c r="D10" s="211"/>
      <c r="E10" s="211">
        <v>5</v>
      </c>
      <c r="F10" s="66">
        <f t="shared" si="3"/>
        <v>700</v>
      </c>
      <c r="G10" s="66">
        <f t="shared" si="4"/>
        <v>12260</v>
      </c>
      <c r="H10" s="120"/>
      <c r="I10" s="206">
        <v>17.100000000000001</v>
      </c>
      <c r="J10" s="206"/>
      <c r="K10" s="206"/>
      <c r="L10" s="206"/>
      <c r="M10" s="68">
        <f t="shared" si="0"/>
        <v>17.100000000000001</v>
      </c>
      <c r="N10" s="66">
        <f t="shared" si="5"/>
        <v>3163.5000000000005</v>
      </c>
      <c r="O10" s="66">
        <f t="shared" si="8"/>
        <v>3163.5000000000005</v>
      </c>
      <c r="P10" s="222">
        <v>2.5</v>
      </c>
      <c r="Q10" s="222"/>
      <c r="R10" s="222"/>
      <c r="S10" s="222"/>
      <c r="T10" s="222"/>
      <c r="U10" s="222">
        <v>1.5</v>
      </c>
      <c r="V10" s="222"/>
      <c r="W10" s="66">
        <f t="shared" si="6"/>
        <v>1637.5</v>
      </c>
      <c r="X10" s="66">
        <f t="shared" si="9"/>
        <v>9662.5</v>
      </c>
      <c r="Y10" s="223">
        <v>1</v>
      </c>
      <c r="Z10" s="223">
        <v>1</v>
      </c>
      <c r="AA10" s="223">
        <v>1</v>
      </c>
      <c r="AB10" s="223">
        <v>1</v>
      </c>
      <c r="AC10" s="66">
        <f t="shared" si="7"/>
        <v>950</v>
      </c>
      <c r="AD10" s="66">
        <f t="shared" si="10"/>
        <v>2850</v>
      </c>
      <c r="AE10" s="211"/>
      <c r="AF10" s="211"/>
      <c r="AG10" s="211"/>
      <c r="AH10" s="211"/>
      <c r="AI10" s="211"/>
      <c r="AJ10" s="211"/>
      <c r="AK10" s="10"/>
      <c r="AL10" s="211"/>
      <c r="AM10" s="211"/>
      <c r="AN10" s="211">
        <v>250</v>
      </c>
      <c r="AO10" s="211"/>
      <c r="AP10" s="211">
        <v>1</v>
      </c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10">
        <v>2400</v>
      </c>
      <c r="BC10" s="10"/>
      <c r="BD10" s="211"/>
      <c r="BE10" s="10" t="s">
        <v>124</v>
      </c>
      <c r="BF10" s="66">
        <f t="shared" si="1"/>
        <v>10090</v>
      </c>
      <c r="BG10" s="66">
        <f t="shared" si="11"/>
        <v>11710</v>
      </c>
      <c r="BH10" s="57"/>
      <c r="BI10" s="66">
        <f t="shared" si="2"/>
        <v>16541</v>
      </c>
      <c r="BR10" s="66"/>
    </row>
    <row r="11" spans="1:70" s="22" customFormat="1" x14ac:dyDescent="0.25">
      <c r="A11" s="64"/>
      <c r="B11" s="22" t="s">
        <v>57</v>
      </c>
      <c r="C11" s="59"/>
      <c r="D11" s="211"/>
      <c r="E11" s="211">
        <v>4</v>
      </c>
      <c r="F11" s="66">
        <f t="shared" si="3"/>
        <v>560</v>
      </c>
      <c r="G11" s="66">
        <f t="shared" si="4"/>
        <v>12820</v>
      </c>
      <c r="H11" s="120"/>
      <c r="I11" s="206">
        <v>13.9</v>
      </c>
      <c r="J11" s="206"/>
      <c r="K11" s="206"/>
      <c r="L11" s="206"/>
      <c r="M11" s="68">
        <f t="shared" si="0"/>
        <v>13.9</v>
      </c>
      <c r="N11" s="66">
        <f t="shared" si="5"/>
        <v>2571.5</v>
      </c>
      <c r="O11" s="66">
        <f t="shared" si="8"/>
        <v>5735</v>
      </c>
      <c r="P11" s="222">
        <v>0.75</v>
      </c>
      <c r="Q11" s="222"/>
      <c r="R11" s="222">
        <v>6.25</v>
      </c>
      <c r="S11" s="222"/>
      <c r="T11" s="222"/>
      <c r="U11" s="222">
        <v>0.5</v>
      </c>
      <c r="V11" s="222"/>
      <c r="W11" s="66">
        <f t="shared" si="6"/>
        <v>2550</v>
      </c>
      <c r="X11" s="66">
        <f t="shared" si="9"/>
        <v>12212.5</v>
      </c>
      <c r="Y11" s="223"/>
      <c r="Z11" s="223"/>
      <c r="AA11" s="223"/>
      <c r="AB11" s="223"/>
      <c r="AC11" s="66">
        <f t="shared" si="7"/>
        <v>0</v>
      </c>
      <c r="AD11" s="66">
        <f t="shared" si="10"/>
        <v>2850</v>
      </c>
      <c r="AE11" s="211"/>
      <c r="AF11" s="211"/>
      <c r="AG11" s="211"/>
      <c r="AH11" s="211"/>
      <c r="AI11" s="211"/>
      <c r="AJ11" s="211"/>
      <c r="AK11" s="10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10"/>
      <c r="BC11" s="10"/>
      <c r="BD11" s="211"/>
      <c r="BE11" s="10"/>
      <c r="BF11" s="66">
        <f t="shared" si="1"/>
        <v>0</v>
      </c>
      <c r="BG11" s="66">
        <f t="shared" si="11"/>
        <v>11710</v>
      </c>
      <c r="BH11" s="57"/>
      <c r="BI11" s="66">
        <f t="shared" si="2"/>
        <v>5681.5</v>
      </c>
      <c r="BR11" s="66"/>
    </row>
    <row r="12" spans="1:70" s="22" customFormat="1" x14ac:dyDescent="0.25">
      <c r="A12" s="64">
        <v>44221</v>
      </c>
      <c r="B12" s="22" t="s">
        <v>56</v>
      </c>
      <c r="C12" s="59"/>
      <c r="D12" s="211"/>
      <c r="E12" s="211">
        <v>5</v>
      </c>
      <c r="F12" s="66">
        <f t="shared" si="3"/>
        <v>700</v>
      </c>
      <c r="G12" s="66">
        <f t="shared" si="4"/>
        <v>13520</v>
      </c>
      <c r="H12" s="120">
        <v>18</v>
      </c>
      <c r="I12" s="206"/>
      <c r="J12" s="206"/>
      <c r="K12" s="206"/>
      <c r="L12" s="206"/>
      <c r="M12" s="68">
        <f t="shared" si="0"/>
        <v>18</v>
      </c>
      <c r="N12" s="66">
        <f t="shared" si="5"/>
        <v>0</v>
      </c>
      <c r="O12" s="66">
        <f t="shared" si="8"/>
        <v>5735</v>
      </c>
      <c r="P12" s="222">
        <v>0.5</v>
      </c>
      <c r="Q12" s="222">
        <v>3</v>
      </c>
      <c r="R12" s="222">
        <v>1.25</v>
      </c>
      <c r="S12" s="222"/>
      <c r="T12" s="222">
        <v>5.25</v>
      </c>
      <c r="U12" s="222">
        <v>2</v>
      </c>
      <c r="V12" s="222"/>
      <c r="W12" s="66">
        <f t="shared" si="6"/>
        <v>5531.25</v>
      </c>
      <c r="X12" s="66">
        <f t="shared" si="9"/>
        <v>17743.75</v>
      </c>
      <c r="Y12" s="223">
        <v>1</v>
      </c>
      <c r="Z12" s="223">
        <v>1</v>
      </c>
      <c r="AA12" s="223">
        <v>1</v>
      </c>
      <c r="AB12" s="223">
        <v>1</v>
      </c>
      <c r="AC12" s="66">
        <f t="shared" si="7"/>
        <v>950</v>
      </c>
      <c r="AD12" s="66">
        <f t="shared" si="10"/>
        <v>3800</v>
      </c>
      <c r="AE12" s="211">
        <v>18</v>
      </c>
      <c r="AF12" s="211"/>
      <c r="AG12" s="211"/>
      <c r="AH12" s="211">
        <v>1</v>
      </c>
      <c r="AI12" s="211"/>
      <c r="AJ12" s="211"/>
      <c r="AK12" s="10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10">
        <v>350</v>
      </c>
      <c r="BC12" s="10">
        <v>4200</v>
      </c>
      <c r="BD12" s="211"/>
      <c r="BE12" s="10" t="s">
        <v>118</v>
      </c>
      <c r="BF12" s="66">
        <f t="shared" si="1"/>
        <v>5840</v>
      </c>
      <c r="BG12" s="66">
        <f t="shared" si="11"/>
        <v>17550</v>
      </c>
      <c r="BH12" s="57"/>
      <c r="BI12" s="66">
        <f t="shared" si="2"/>
        <v>13021.25</v>
      </c>
      <c r="BR12" s="66"/>
    </row>
    <row r="13" spans="1:70" s="22" customFormat="1" x14ac:dyDescent="0.25">
      <c r="A13" s="64"/>
      <c r="B13" s="22" t="s">
        <v>57</v>
      </c>
      <c r="C13" s="59"/>
      <c r="D13" s="211"/>
      <c r="E13" s="211">
        <v>4</v>
      </c>
      <c r="F13" s="66">
        <f t="shared" si="3"/>
        <v>560</v>
      </c>
      <c r="G13" s="66">
        <f t="shared" si="4"/>
        <v>14080</v>
      </c>
      <c r="H13" s="120"/>
      <c r="I13" s="206">
        <v>43.1</v>
      </c>
      <c r="J13" s="206"/>
      <c r="K13" s="206"/>
      <c r="L13" s="206"/>
      <c r="M13" s="68">
        <f t="shared" si="0"/>
        <v>43.1</v>
      </c>
      <c r="N13" s="66">
        <f t="shared" si="5"/>
        <v>7973.5</v>
      </c>
      <c r="O13" s="66">
        <f t="shared" si="8"/>
        <v>13708.5</v>
      </c>
      <c r="P13" s="222">
        <v>0.75</v>
      </c>
      <c r="Q13" s="222"/>
      <c r="R13" s="222">
        <v>1.75</v>
      </c>
      <c r="S13" s="222"/>
      <c r="T13" s="222"/>
      <c r="U13" s="222">
        <v>0.5</v>
      </c>
      <c r="V13" s="222"/>
      <c r="W13" s="66">
        <f t="shared" si="6"/>
        <v>1087.5</v>
      </c>
      <c r="X13" s="66">
        <f t="shared" si="9"/>
        <v>18831.25</v>
      </c>
      <c r="Y13" s="223"/>
      <c r="Z13" s="223"/>
      <c r="AA13" s="223"/>
      <c r="AB13" s="223"/>
      <c r="AC13" s="66">
        <f t="shared" si="7"/>
        <v>0</v>
      </c>
      <c r="AD13" s="66">
        <f t="shared" si="10"/>
        <v>3800</v>
      </c>
      <c r="AE13" s="211"/>
      <c r="AF13" s="211"/>
      <c r="AG13" s="211"/>
      <c r="AH13" s="211"/>
      <c r="AI13" s="211"/>
      <c r="AJ13" s="211"/>
      <c r="AK13" s="10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10"/>
      <c r="BC13" s="10"/>
      <c r="BD13" s="211"/>
      <c r="BE13" s="10"/>
      <c r="BF13" s="66">
        <f t="shared" si="1"/>
        <v>0</v>
      </c>
      <c r="BG13" s="66">
        <f t="shared" si="11"/>
        <v>17550</v>
      </c>
      <c r="BH13" s="57"/>
      <c r="BI13" s="66">
        <f t="shared" si="2"/>
        <v>9621</v>
      </c>
      <c r="BR13" s="66"/>
    </row>
    <row r="14" spans="1:70" s="22" customFormat="1" x14ac:dyDescent="0.25">
      <c r="A14" s="64">
        <v>44222</v>
      </c>
      <c r="B14" s="22" t="s">
        <v>56</v>
      </c>
      <c r="C14" s="59"/>
      <c r="D14" s="211"/>
      <c r="E14" s="211">
        <v>9</v>
      </c>
      <c r="F14" s="66">
        <f t="shared" si="3"/>
        <v>1260</v>
      </c>
      <c r="G14" s="66">
        <f t="shared" si="4"/>
        <v>15340</v>
      </c>
      <c r="H14" s="120"/>
      <c r="I14" s="206"/>
      <c r="J14" s="206"/>
      <c r="K14" s="206"/>
      <c r="L14" s="206"/>
      <c r="M14" s="68">
        <f t="shared" si="0"/>
        <v>0</v>
      </c>
      <c r="N14" s="66">
        <f t="shared" si="5"/>
        <v>0</v>
      </c>
      <c r="O14" s="66">
        <f t="shared" si="8"/>
        <v>13708.5</v>
      </c>
      <c r="P14" s="222">
        <v>0.5</v>
      </c>
      <c r="Q14" s="222">
        <v>4.5</v>
      </c>
      <c r="R14" s="222">
        <v>2.25</v>
      </c>
      <c r="S14" s="222">
        <v>4.75</v>
      </c>
      <c r="T14" s="222"/>
      <c r="U14" s="222"/>
      <c r="V14" s="222"/>
      <c r="W14" s="66">
        <f t="shared" si="6"/>
        <v>4493.75</v>
      </c>
      <c r="X14" s="66">
        <f t="shared" si="9"/>
        <v>23325</v>
      </c>
      <c r="Y14" s="223">
        <v>1</v>
      </c>
      <c r="Z14" s="223">
        <v>1</v>
      </c>
      <c r="AA14" s="223">
        <v>1</v>
      </c>
      <c r="AB14" s="223">
        <v>1</v>
      </c>
      <c r="AC14" s="66">
        <f t="shared" si="7"/>
        <v>950</v>
      </c>
      <c r="AD14" s="66">
        <f t="shared" si="10"/>
        <v>4750</v>
      </c>
      <c r="AE14" s="211"/>
      <c r="AF14" s="211"/>
      <c r="AG14" s="211"/>
      <c r="AH14" s="211"/>
      <c r="AI14" s="211"/>
      <c r="AJ14" s="211"/>
      <c r="AK14" s="10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>
        <v>2</v>
      </c>
      <c r="AW14" s="211">
        <v>1</v>
      </c>
      <c r="AX14" s="211"/>
      <c r="AY14" s="211">
        <v>48</v>
      </c>
      <c r="AZ14" s="211">
        <v>5</v>
      </c>
      <c r="BA14" s="211">
        <v>63</v>
      </c>
      <c r="BB14" s="10"/>
      <c r="BC14" s="10">
        <v>2800</v>
      </c>
      <c r="BD14" s="211"/>
      <c r="BE14" s="10" t="s">
        <v>119</v>
      </c>
      <c r="BF14" s="66">
        <f t="shared" si="1"/>
        <v>2830</v>
      </c>
      <c r="BG14" s="66">
        <f t="shared" si="11"/>
        <v>20380</v>
      </c>
      <c r="BH14" s="57"/>
      <c r="BI14" s="66">
        <f t="shared" si="2"/>
        <v>9533.75</v>
      </c>
      <c r="BR14" s="66"/>
    </row>
    <row r="15" spans="1:70" s="22" customFormat="1" x14ac:dyDescent="0.25">
      <c r="A15" s="64"/>
      <c r="B15" s="22" t="s">
        <v>57</v>
      </c>
      <c r="C15" s="59"/>
      <c r="D15" s="211"/>
      <c r="E15" s="211">
        <v>4</v>
      </c>
      <c r="F15" s="66">
        <f t="shared" si="3"/>
        <v>560</v>
      </c>
      <c r="G15" s="66">
        <f t="shared" si="4"/>
        <v>15900</v>
      </c>
      <c r="H15" s="120">
        <v>9</v>
      </c>
      <c r="I15" s="206">
        <v>9.3000000000000007</v>
      </c>
      <c r="J15" s="206"/>
      <c r="K15" s="206"/>
      <c r="L15" s="206"/>
      <c r="M15" s="68">
        <f t="shared" si="0"/>
        <v>18.3</v>
      </c>
      <c r="N15" s="66">
        <f t="shared" si="5"/>
        <v>1720.5000000000002</v>
      </c>
      <c r="O15" s="66">
        <f t="shared" si="8"/>
        <v>15429</v>
      </c>
      <c r="P15" s="222">
        <v>0.5</v>
      </c>
      <c r="Q15" s="222">
        <v>2.75</v>
      </c>
      <c r="R15" s="222"/>
      <c r="S15" s="222"/>
      <c r="T15" s="222">
        <v>2.25</v>
      </c>
      <c r="U15" s="222">
        <v>2</v>
      </c>
      <c r="V15" s="222"/>
      <c r="W15" s="66">
        <f t="shared" si="6"/>
        <v>3393.75</v>
      </c>
      <c r="X15" s="66">
        <f t="shared" si="9"/>
        <v>26718.75</v>
      </c>
      <c r="Y15" s="223"/>
      <c r="Z15" s="223"/>
      <c r="AA15" s="223"/>
      <c r="AB15" s="223"/>
      <c r="AC15" s="66">
        <f t="shared" si="7"/>
        <v>0</v>
      </c>
      <c r="AD15" s="66">
        <f t="shared" si="10"/>
        <v>4750</v>
      </c>
      <c r="AE15" s="211">
        <v>9</v>
      </c>
      <c r="AF15" s="211"/>
      <c r="AG15" s="211"/>
      <c r="AH15" s="211">
        <v>1</v>
      </c>
      <c r="AI15" s="211"/>
      <c r="AJ15" s="211"/>
      <c r="AK15" s="10"/>
      <c r="AL15" s="211"/>
      <c r="AM15" s="211"/>
      <c r="AN15" s="211"/>
      <c r="AO15" s="211"/>
      <c r="AP15" s="211">
        <v>1</v>
      </c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10"/>
      <c r="BC15" s="10"/>
      <c r="BD15" s="211"/>
      <c r="BE15" s="10"/>
      <c r="BF15" s="66">
        <f t="shared" si="1"/>
        <v>985</v>
      </c>
      <c r="BG15" s="66">
        <f t="shared" si="11"/>
        <v>21365</v>
      </c>
      <c r="BH15" s="61"/>
      <c r="BI15" s="66">
        <f t="shared" si="2"/>
        <v>6659.25</v>
      </c>
      <c r="BJ15" s="70"/>
      <c r="BK15" s="70"/>
      <c r="BL15" s="70"/>
      <c r="BM15" s="70"/>
      <c r="BN15" s="70"/>
      <c r="BO15" s="70"/>
      <c r="BP15" s="70"/>
      <c r="BQ15" s="70"/>
      <c r="BR15" s="70"/>
    </row>
    <row r="16" spans="1:70" s="22" customFormat="1" x14ac:dyDescent="0.25">
      <c r="A16" s="64">
        <v>44223</v>
      </c>
      <c r="B16" s="22" t="s">
        <v>56</v>
      </c>
      <c r="C16" s="59"/>
      <c r="D16" s="211"/>
      <c r="E16" s="211">
        <v>5</v>
      </c>
      <c r="F16" s="66">
        <f t="shared" si="3"/>
        <v>700</v>
      </c>
      <c r="G16" s="66">
        <f t="shared" si="4"/>
        <v>16600</v>
      </c>
      <c r="H16" s="120"/>
      <c r="I16" s="206">
        <v>24.8</v>
      </c>
      <c r="J16" s="206"/>
      <c r="K16" s="206"/>
      <c r="L16" s="206"/>
      <c r="M16" s="68">
        <f t="shared" si="0"/>
        <v>24.8</v>
      </c>
      <c r="N16" s="66">
        <f t="shared" si="5"/>
        <v>4588</v>
      </c>
      <c r="O16" s="66">
        <f>O15+N16</f>
        <v>20017</v>
      </c>
      <c r="P16" s="222">
        <v>0.5</v>
      </c>
      <c r="Q16" s="222"/>
      <c r="R16" s="222"/>
      <c r="S16" s="222"/>
      <c r="T16" s="222"/>
      <c r="U16" s="222"/>
      <c r="V16" s="222"/>
      <c r="W16" s="66">
        <f t="shared" si="6"/>
        <v>162.5</v>
      </c>
      <c r="X16" s="66">
        <f>X15+W16</f>
        <v>26881.25</v>
      </c>
      <c r="Y16" s="223">
        <v>1</v>
      </c>
      <c r="Z16" s="223">
        <v>1</v>
      </c>
      <c r="AA16" s="223">
        <v>1</v>
      </c>
      <c r="AB16" s="223">
        <v>1</v>
      </c>
      <c r="AC16" s="66">
        <f t="shared" si="7"/>
        <v>950</v>
      </c>
      <c r="AD16" s="66">
        <f>AD15+AC16</f>
        <v>5700</v>
      </c>
      <c r="AE16" s="211"/>
      <c r="AF16" s="211"/>
      <c r="AG16" s="211"/>
      <c r="AH16" s="211"/>
      <c r="AI16" s="211"/>
      <c r="AJ16" s="211"/>
      <c r="AK16" s="10"/>
      <c r="AL16" s="211"/>
      <c r="AM16" s="211"/>
      <c r="AN16" s="211"/>
      <c r="AO16" s="211"/>
      <c r="AP16" s="211">
        <v>1</v>
      </c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10"/>
      <c r="BC16" s="10"/>
      <c r="BD16" s="211"/>
      <c r="BE16" s="10"/>
      <c r="BF16" s="66">
        <f t="shared" si="1"/>
        <v>190</v>
      </c>
      <c r="BG16" s="66">
        <f t="shared" si="11"/>
        <v>21555</v>
      </c>
      <c r="BH16" s="57"/>
      <c r="BI16" s="66">
        <f t="shared" si="2"/>
        <v>6590.5</v>
      </c>
      <c r="BR16" s="66"/>
    </row>
    <row r="17" spans="1:70" s="22" customFormat="1" x14ac:dyDescent="0.25">
      <c r="A17" s="64"/>
      <c r="B17" s="22" t="s">
        <v>57</v>
      </c>
      <c r="C17" s="59"/>
      <c r="D17" s="211"/>
      <c r="E17" s="211">
        <v>4</v>
      </c>
      <c r="F17" s="66">
        <f t="shared" si="3"/>
        <v>560</v>
      </c>
      <c r="G17" s="66">
        <f t="shared" si="4"/>
        <v>17160</v>
      </c>
      <c r="H17" s="120"/>
      <c r="I17" s="206">
        <v>24.2</v>
      </c>
      <c r="J17" s="206"/>
      <c r="K17" s="206"/>
      <c r="L17" s="206"/>
      <c r="M17" s="68">
        <f t="shared" si="0"/>
        <v>24.2</v>
      </c>
      <c r="N17" s="66">
        <f t="shared" si="5"/>
        <v>4477</v>
      </c>
      <c r="O17" s="66">
        <f t="shared" si="8"/>
        <v>24494</v>
      </c>
      <c r="P17" s="222">
        <v>0.5</v>
      </c>
      <c r="Q17" s="222"/>
      <c r="R17" s="222"/>
      <c r="S17" s="222"/>
      <c r="T17" s="222"/>
      <c r="U17" s="222">
        <v>1</v>
      </c>
      <c r="V17" s="222"/>
      <c r="W17" s="66">
        <f t="shared" si="6"/>
        <v>712.5</v>
      </c>
      <c r="X17" s="66">
        <f t="shared" si="9"/>
        <v>27593.75</v>
      </c>
      <c r="Y17" s="223"/>
      <c r="Z17" s="223"/>
      <c r="AA17" s="223"/>
      <c r="AB17" s="223"/>
      <c r="AC17" s="66">
        <f t="shared" si="7"/>
        <v>0</v>
      </c>
      <c r="AD17" s="66">
        <f t="shared" si="10"/>
        <v>5700</v>
      </c>
      <c r="AE17" s="211"/>
      <c r="AF17" s="211"/>
      <c r="AG17" s="211"/>
      <c r="AH17" s="211"/>
      <c r="AI17" s="211"/>
      <c r="AJ17" s="211"/>
      <c r="AK17" s="10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10"/>
      <c r="BC17" s="10"/>
      <c r="BD17" s="211"/>
      <c r="BE17" s="10"/>
      <c r="BF17" s="66">
        <f t="shared" si="1"/>
        <v>0</v>
      </c>
      <c r="BG17" s="66">
        <f t="shared" si="11"/>
        <v>21555</v>
      </c>
      <c r="BH17" s="57"/>
      <c r="BI17" s="66">
        <f t="shared" si="2"/>
        <v>5749.5</v>
      </c>
      <c r="BR17" s="66"/>
    </row>
    <row r="18" spans="1:70" s="22" customFormat="1" x14ac:dyDescent="0.25">
      <c r="A18" s="64">
        <v>44224</v>
      </c>
      <c r="B18" s="22" t="s">
        <v>56</v>
      </c>
      <c r="C18" s="59"/>
      <c r="D18" s="211"/>
      <c r="E18" s="211">
        <v>5</v>
      </c>
      <c r="F18" s="66">
        <f t="shared" si="3"/>
        <v>700</v>
      </c>
      <c r="G18" s="66">
        <f t="shared" si="4"/>
        <v>17860</v>
      </c>
      <c r="H18" s="120"/>
      <c r="I18" s="206">
        <v>10.8</v>
      </c>
      <c r="J18" s="206"/>
      <c r="K18" s="206"/>
      <c r="L18" s="206"/>
      <c r="M18" s="68">
        <f t="shared" si="0"/>
        <v>10.8</v>
      </c>
      <c r="N18" s="66">
        <f t="shared" si="5"/>
        <v>1998.0000000000002</v>
      </c>
      <c r="O18" s="66">
        <f t="shared" si="8"/>
        <v>26492</v>
      </c>
      <c r="P18" s="222">
        <v>0.5</v>
      </c>
      <c r="Q18" s="222"/>
      <c r="R18" s="222"/>
      <c r="S18" s="222"/>
      <c r="T18" s="222"/>
      <c r="U18" s="222">
        <v>2</v>
      </c>
      <c r="V18" s="222"/>
      <c r="W18" s="66">
        <f t="shared" si="6"/>
        <v>1262.5</v>
      </c>
      <c r="X18" s="66">
        <f t="shared" si="9"/>
        <v>28856.25</v>
      </c>
      <c r="Y18" s="223">
        <v>1</v>
      </c>
      <c r="Z18" s="223">
        <v>1</v>
      </c>
      <c r="AA18" s="223">
        <v>1</v>
      </c>
      <c r="AB18" s="223">
        <v>1</v>
      </c>
      <c r="AC18" s="66">
        <f t="shared" si="7"/>
        <v>950</v>
      </c>
      <c r="AD18" s="66">
        <f t="shared" si="10"/>
        <v>6650</v>
      </c>
      <c r="AE18" s="211"/>
      <c r="AF18" s="211"/>
      <c r="AG18" s="211"/>
      <c r="AH18" s="211"/>
      <c r="AI18" s="211"/>
      <c r="AJ18" s="211"/>
      <c r="AK18" s="10"/>
      <c r="AL18" s="211"/>
      <c r="AM18" s="211"/>
      <c r="AN18" s="211"/>
      <c r="AO18" s="211"/>
      <c r="AP18" s="211">
        <v>1</v>
      </c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10"/>
      <c r="BC18" s="10"/>
      <c r="BD18" s="211"/>
      <c r="BE18" s="10"/>
      <c r="BF18" s="66">
        <f t="shared" si="1"/>
        <v>190</v>
      </c>
      <c r="BG18" s="66">
        <f t="shared" si="11"/>
        <v>21745</v>
      </c>
      <c r="BH18" s="57"/>
      <c r="BI18" s="66">
        <f t="shared" si="2"/>
        <v>5100.5</v>
      </c>
      <c r="BR18" s="66"/>
    </row>
    <row r="19" spans="1:70" s="22" customFormat="1" x14ac:dyDescent="0.25">
      <c r="A19" s="64"/>
      <c r="B19" s="22" t="s">
        <v>57</v>
      </c>
      <c r="C19" s="59"/>
      <c r="D19" s="211"/>
      <c r="E19" s="211">
        <v>4</v>
      </c>
      <c r="F19" s="66">
        <f t="shared" si="3"/>
        <v>560</v>
      </c>
      <c r="G19" s="66">
        <f t="shared" si="4"/>
        <v>18420</v>
      </c>
      <c r="H19" s="120"/>
      <c r="I19" s="206">
        <v>22</v>
      </c>
      <c r="J19" s="206"/>
      <c r="K19" s="206"/>
      <c r="L19" s="206"/>
      <c r="M19" s="68">
        <f t="shared" si="0"/>
        <v>22</v>
      </c>
      <c r="N19" s="66">
        <f t="shared" si="5"/>
        <v>4070</v>
      </c>
      <c r="O19" s="66">
        <f t="shared" si="8"/>
        <v>30562</v>
      </c>
      <c r="P19" s="222">
        <v>0.75</v>
      </c>
      <c r="Q19" s="222"/>
      <c r="R19" s="222">
        <v>1</v>
      </c>
      <c r="S19" s="222"/>
      <c r="T19" s="222"/>
      <c r="U19" s="222">
        <v>1.75</v>
      </c>
      <c r="V19" s="222"/>
      <c r="W19" s="66">
        <f t="shared" si="6"/>
        <v>1531.25</v>
      </c>
      <c r="X19" s="66">
        <f t="shared" si="9"/>
        <v>30387.5</v>
      </c>
      <c r="Y19" s="223"/>
      <c r="Z19" s="223"/>
      <c r="AA19" s="223"/>
      <c r="AB19" s="223"/>
      <c r="AC19" s="66">
        <f t="shared" si="7"/>
        <v>0</v>
      </c>
      <c r="AD19" s="66">
        <f t="shared" si="10"/>
        <v>6650</v>
      </c>
      <c r="AE19" s="211"/>
      <c r="AF19" s="211"/>
      <c r="AG19" s="211"/>
      <c r="AH19" s="211"/>
      <c r="AI19" s="211"/>
      <c r="AJ19" s="211"/>
      <c r="AK19" s="10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10"/>
      <c r="BC19" s="10"/>
      <c r="BD19" s="211"/>
      <c r="BE19" s="10"/>
      <c r="BF19" s="66">
        <f t="shared" si="1"/>
        <v>0</v>
      </c>
      <c r="BG19" s="66">
        <f t="shared" si="11"/>
        <v>21745</v>
      </c>
      <c r="BH19" s="57"/>
      <c r="BI19" s="66">
        <f t="shared" si="2"/>
        <v>6161.25</v>
      </c>
      <c r="BR19" s="66"/>
    </row>
    <row r="20" spans="1:70" s="22" customFormat="1" x14ac:dyDescent="0.25">
      <c r="A20" s="64">
        <v>44225</v>
      </c>
      <c r="B20" s="22" t="s">
        <v>56</v>
      </c>
      <c r="C20" s="59"/>
      <c r="D20" s="211"/>
      <c r="E20" s="211">
        <v>5</v>
      </c>
      <c r="F20" s="66">
        <f t="shared" si="3"/>
        <v>700</v>
      </c>
      <c r="G20" s="66">
        <f t="shared" si="4"/>
        <v>19120</v>
      </c>
      <c r="H20" s="120"/>
      <c r="I20" s="206"/>
      <c r="J20" s="206"/>
      <c r="K20" s="206"/>
      <c r="L20" s="206"/>
      <c r="M20" s="68">
        <f t="shared" si="0"/>
        <v>0</v>
      </c>
      <c r="N20" s="66">
        <f t="shared" si="5"/>
        <v>0</v>
      </c>
      <c r="O20" s="66">
        <f t="shared" si="8"/>
        <v>30562</v>
      </c>
      <c r="P20" s="222">
        <v>0.5</v>
      </c>
      <c r="Q20" s="222">
        <v>3</v>
      </c>
      <c r="R20" s="222">
        <v>4.75</v>
      </c>
      <c r="S20" s="222"/>
      <c r="T20" s="222"/>
      <c r="U20" s="222">
        <v>0.75</v>
      </c>
      <c r="V20" s="222"/>
      <c r="W20" s="66">
        <f t="shared" si="6"/>
        <v>3093.75</v>
      </c>
      <c r="X20" s="66">
        <f t="shared" si="9"/>
        <v>33481.25</v>
      </c>
      <c r="Y20" s="223">
        <v>1</v>
      </c>
      <c r="Z20" s="223">
        <v>1</v>
      </c>
      <c r="AA20" s="223">
        <v>1</v>
      </c>
      <c r="AB20" s="223">
        <v>1</v>
      </c>
      <c r="AC20" s="66">
        <f t="shared" si="7"/>
        <v>950</v>
      </c>
      <c r="AD20" s="66">
        <f t="shared" si="10"/>
        <v>7600</v>
      </c>
      <c r="AE20" s="211"/>
      <c r="AF20" s="211"/>
      <c r="AG20" s="211"/>
      <c r="AH20" s="211"/>
      <c r="AI20" s="211"/>
      <c r="AJ20" s="211"/>
      <c r="AK20" s="10"/>
      <c r="AL20" s="211"/>
      <c r="AM20" s="211"/>
      <c r="AN20" s="211"/>
      <c r="AO20" s="211"/>
      <c r="AP20" s="211"/>
      <c r="AQ20" s="211"/>
      <c r="AR20" s="211"/>
      <c r="AS20" s="211">
        <v>1</v>
      </c>
      <c r="AT20" s="211"/>
      <c r="AU20" s="211"/>
      <c r="AV20" s="211"/>
      <c r="AW20" s="211">
        <v>2</v>
      </c>
      <c r="AX20" s="211">
        <v>1</v>
      </c>
      <c r="AY20" s="211">
        <v>27</v>
      </c>
      <c r="AZ20" s="211"/>
      <c r="BA20" s="211">
        <v>24</v>
      </c>
      <c r="BB20" s="10"/>
      <c r="BC20" s="10">
        <v>300</v>
      </c>
      <c r="BD20" s="211"/>
      <c r="BE20" s="10" t="s">
        <v>122</v>
      </c>
      <c r="BF20" s="66">
        <f t="shared" si="1"/>
        <v>1193</v>
      </c>
      <c r="BG20" s="66">
        <f t="shared" si="11"/>
        <v>22938</v>
      </c>
      <c r="BH20" s="57"/>
      <c r="BI20" s="66">
        <f t="shared" si="2"/>
        <v>5936.75</v>
      </c>
      <c r="BR20" s="66"/>
    </row>
    <row r="21" spans="1:70" s="22" customFormat="1" x14ac:dyDescent="0.25">
      <c r="A21" s="64"/>
      <c r="B21" s="22" t="s">
        <v>57</v>
      </c>
      <c r="C21" s="59"/>
      <c r="D21" s="275"/>
      <c r="E21" s="275">
        <v>4</v>
      </c>
      <c r="F21" s="66">
        <f t="shared" si="3"/>
        <v>560</v>
      </c>
      <c r="G21" s="66">
        <f t="shared" si="4"/>
        <v>19680</v>
      </c>
      <c r="H21" s="276">
        <v>12</v>
      </c>
      <c r="I21" s="277">
        <v>20.8</v>
      </c>
      <c r="J21" s="277"/>
      <c r="K21" s="277"/>
      <c r="L21" s="277"/>
      <c r="M21" s="68">
        <f>SUM(H21:K21)</f>
        <v>32.799999999999997</v>
      </c>
      <c r="N21" s="66">
        <f t="shared" si="5"/>
        <v>3848</v>
      </c>
      <c r="O21" s="66">
        <f t="shared" si="8"/>
        <v>34410</v>
      </c>
      <c r="P21" s="278">
        <v>0.5</v>
      </c>
      <c r="Q21" s="278">
        <v>1</v>
      </c>
      <c r="R21" s="278"/>
      <c r="S21" s="278"/>
      <c r="T21" s="278">
        <v>3</v>
      </c>
      <c r="U21" s="278">
        <v>1</v>
      </c>
      <c r="V21" s="278"/>
      <c r="W21" s="66">
        <f t="shared" si="6"/>
        <v>2687.5</v>
      </c>
      <c r="X21" s="66">
        <f t="shared" si="9"/>
        <v>36168.75</v>
      </c>
      <c r="Y21" s="279"/>
      <c r="Z21" s="279"/>
      <c r="AA21" s="279"/>
      <c r="AB21" s="279"/>
      <c r="AC21" s="66">
        <f t="shared" si="7"/>
        <v>0</v>
      </c>
      <c r="AD21" s="66">
        <f t="shared" si="10"/>
        <v>7600</v>
      </c>
      <c r="AE21" s="275">
        <v>12</v>
      </c>
      <c r="AF21" s="275"/>
      <c r="AG21" s="275"/>
      <c r="AH21" s="275">
        <v>1</v>
      </c>
      <c r="AI21" s="275"/>
      <c r="AJ21" s="275"/>
      <c r="AK21" s="280"/>
      <c r="AL21" s="275"/>
      <c r="AM21" s="275"/>
      <c r="AN21" s="275"/>
      <c r="AO21" s="275"/>
      <c r="AP21" s="275">
        <v>1</v>
      </c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80"/>
      <c r="BC21" s="280"/>
      <c r="BD21" s="275"/>
      <c r="BE21" s="280"/>
      <c r="BF21" s="66">
        <f t="shared" si="1"/>
        <v>1150</v>
      </c>
      <c r="BG21" s="66">
        <f t="shared" si="11"/>
        <v>24088</v>
      </c>
      <c r="BH21" s="57"/>
      <c r="BI21" s="66">
        <f t="shared" si="2"/>
        <v>8245.5</v>
      </c>
      <c r="BR21" s="66"/>
    </row>
    <row r="22" spans="1:70" s="22" customFormat="1" x14ac:dyDescent="0.25">
      <c r="A22" s="64">
        <v>44226</v>
      </c>
      <c r="B22" s="22" t="s">
        <v>56</v>
      </c>
      <c r="C22" s="59"/>
      <c r="D22" s="211"/>
      <c r="E22" s="211">
        <v>5</v>
      </c>
      <c r="F22" s="66">
        <f t="shared" si="3"/>
        <v>700</v>
      </c>
      <c r="G22" s="66">
        <f t="shared" si="4"/>
        <v>20380</v>
      </c>
      <c r="H22" s="120"/>
      <c r="I22" s="206">
        <v>27</v>
      </c>
      <c r="J22" s="206"/>
      <c r="K22" s="206"/>
      <c r="L22" s="206"/>
      <c r="M22" s="68">
        <f t="shared" ref="M22:M25" si="12">SUM(H22:K22)</f>
        <v>27</v>
      </c>
      <c r="N22" s="66">
        <f t="shared" si="5"/>
        <v>4995</v>
      </c>
      <c r="O22" s="66">
        <f t="shared" si="8"/>
        <v>39405</v>
      </c>
      <c r="P22" s="222">
        <v>2</v>
      </c>
      <c r="Q22" s="222"/>
      <c r="R22" s="222"/>
      <c r="S22" s="222"/>
      <c r="T22" s="222"/>
      <c r="U22" s="222"/>
      <c r="V22" s="222"/>
      <c r="W22" s="66">
        <f t="shared" si="6"/>
        <v>650</v>
      </c>
      <c r="X22" s="66">
        <f t="shared" si="9"/>
        <v>36818.75</v>
      </c>
      <c r="Y22" s="223">
        <v>1</v>
      </c>
      <c r="Z22" s="223">
        <v>1</v>
      </c>
      <c r="AA22" s="223">
        <v>1</v>
      </c>
      <c r="AB22" s="223">
        <v>1</v>
      </c>
      <c r="AC22" s="66">
        <f t="shared" si="7"/>
        <v>950</v>
      </c>
      <c r="AD22" s="66">
        <f t="shared" si="10"/>
        <v>8550</v>
      </c>
      <c r="AE22" s="211"/>
      <c r="AF22" s="211"/>
      <c r="AG22" s="211"/>
      <c r="AH22" s="211"/>
      <c r="AI22" s="211"/>
      <c r="AJ22" s="211"/>
      <c r="AK22" s="10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>
        <v>2</v>
      </c>
      <c r="AZ22" s="211">
        <v>4</v>
      </c>
      <c r="BA22" s="211"/>
      <c r="BB22" s="10"/>
      <c r="BC22" s="10"/>
      <c r="BD22" s="211"/>
      <c r="BE22" s="10"/>
      <c r="BF22" s="66">
        <f t="shared" si="1"/>
        <v>0</v>
      </c>
      <c r="BG22" s="66">
        <f t="shared" si="11"/>
        <v>24088</v>
      </c>
      <c r="BH22" s="57"/>
      <c r="BI22" s="66">
        <f t="shared" si="2"/>
        <v>7295</v>
      </c>
      <c r="BR22" s="66"/>
    </row>
    <row r="23" spans="1:70" s="22" customFormat="1" x14ac:dyDescent="0.25">
      <c r="A23" s="64"/>
      <c r="B23" s="22" t="s">
        <v>57</v>
      </c>
      <c r="C23" s="59"/>
      <c r="D23" s="211"/>
      <c r="E23" s="211">
        <v>4</v>
      </c>
      <c r="F23" s="66">
        <f t="shared" si="3"/>
        <v>560</v>
      </c>
      <c r="G23" s="66">
        <f t="shared" si="4"/>
        <v>20940</v>
      </c>
      <c r="H23" s="120"/>
      <c r="I23" s="206">
        <v>36</v>
      </c>
      <c r="J23" s="206"/>
      <c r="K23" s="206"/>
      <c r="L23" s="206"/>
      <c r="M23" s="68">
        <f t="shared" si="12"/>
        <v>36</v>
      </c>
      <c r="N23" s="66">
        <f t="shared" si="5"/>
        <v>6660</v>
      </c>
      <c r="O23" s="66">
        <f t="shared" si="8"/>
        <v>46065</v>
      </c>
      <c r="P23" s="222">
        <v>0.5</v>
      </c>
      <c r="Q23" s="222"/>
      <c r="R23" s="222"/>
      <c r="S23" s="222"/>
      <c r="T23" s="222"/>
      <c r="U23" s="222"/>
      <c r="V23" s="222"/>
      <c r="W23" s="66">
        <f t="shared" si="6"/>
        <v>162.5</v>
      </c>
      <c r="X23" s="66">
        <f t="shared" si="9"/>
        <v>36981.25</v>
      </c>
      <c r="Y23" s="223"/>
      <c r="Z23" s="223"/>
      <c r="AA23" s="223"/>
      <c r="AB23" s="223"/>
      <c r="AC23" s="66">
        <f t="shared" si="7"/>
        <v>0</v>
      </c>
      <c r="AD23" s="66">
        <f t="shared" si="10"/>
        <v>8550</v>
      </c>
      <c r="AE23" s="211"/>
      <c r="AF23" s="211"/>
      <c r="AG23" s="211"/>
      <c r="AH23" s="211"/>
      <c r="AI23" s="211"/>
      <c r="AJ23" s="211"/>
      <c r="AK23" s="10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10"/>
      <c r="BC23" s="10"/>
      <c r="BD23" s="211"/>
      <c r="BE23" s="10"/>
      <c r="BF23" s="66">
        <f t="shared" si="1"/>
        <v>0</v>
      </c>
      <c r="BG23" s="66">
        <f t="shared" si="11"/>
        <v>24088</v>
      </c>
      <c r="BH23" s="57"/>
      <c r="BI23" s="66">
        <f t="shared" si="2"/>
        <v>7382.5</v>
      </c>
      <c r="BR23" s="66"/>
    </row>
    <row r="24" spans="1:70" s="22" customFormat="1" x14ac:dyDescent="0.25">
      <c r="A24" s="64">
        <v>44227</v>
      </c>
      <c r="B24" s="22" t="s">
        <v>56</v>
      </c>
      <c r="C24" s="59"/>
      <c r="D24" s="211"/>
      <c r="E24" s="211">
        <v>5</v>
      </c>
      <c r="F24" s="66">
        <f t="shared" si="3"/>
        <v>700</v>
      </c>
      <c r="G24" s="66">
        <f t="shared" si="4"/>
        <v>21640</v>
      </c>
      <c r="H24" s="120"/>
      <c r="I24" s="206">
        <v>27</v>
      </c>
      <c r="J24" s="206"/>
      <c r="K24" s="206"/>
      <c r="L24" s="206"/>
      <c r="M24" s="68">
        <f t="shared" si="12"/>
        <v>27</v>
      </c>
      <c r="N24" s="66">
        <f t="shared" si="5"/>
        <v>4995</v>
      </c>
      <c r="O24" s="66">
        <f t="shared" si="8"/>
        <v>51060</v>
      </c>
      <c r="P24" s="222">
        <v>0.5</v>
      </c>
      <c r="Q24" s="222"/>
      <c r="R24" s="222"/>
      <c r="S24" s="222"/>
      <c r="T24" s="222"/>
      <c r="U24" s="222"/>
      <c r="V24" s="222"/>
      <c r="W24" s="66">
        <f t="shared" si="6"/>
        <v>162.5</v>
      </c>
      <c r="X24" s="66">
        <f t="shared" si="9"/>
        <v>37143.75</v>
      </c>
      <c r="Y24" s="223">
        <v>1</v>
      </c>
      <c r="Z24" s="223">
        <v>1</v>
      </c>
      <c r="AA24" s="223">
        <v>1</v>
      </c>
      <c r="AB24" s="223">
        <v>1</v>
      </c>
      <c r="AC24" s="66">
        <f t="shared" si="7"/>
        <v>950</v>
      </c>
      <c r="AD24" s="66">
        <f t="shared" si="10"/>
        <v>9500</v>
      </c>
      <c r="AE24" s="211"/>
      <c r="AF24" s="211"/>
      <c r="AG24" s="211"/>
      <c r="AH24" s="211"/>
      <c r="AI24" s="211"/>
      <c r="AJ24" s="211"/>
      <c r="AK24" s="10"/>
      <c r="AL24" s="211"/>
      <c r="AM24" s="211"/>
      <c r="AN24" s="211"/>
      <c r="AO24" s="211"/>
      <c r="AP24" s="211">
        <v>1</v>
      </c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10"/>
      <c r="BC24" s="10"/>
      <c r="BD24" s="211"/>
      <c r="BE24" s="10"/>
      <c r="BF24" s="66">
        <f t="shared" si="1"/>
        <v>190</v>
      </c>
      <c r="BG24" s="66">
        <f t="shared" si="11"/>
        <v>24278</v>
      </c>
      <c r="BH24" s="57"/>
      <c r="BI24" s="66">
        <f t="shared" si="2"/>
        <v>6997.5</v>
      </c>
      <c r="BR24" s="66"/>
    </row>
    <row r="25" spans="1:70" s="221" customFormat="1" ht="13.8" thickBot="1" x14ac:dyDescent="0.3">
      <c r="A25" s="251"/>
      <c r="B25" s="252" t="s">
        <v>57</v>
      </c>
      <c r="C25" s="253"/>
      <c r="D25" s="254"/>
      <c r="E25" s="254">
        <v>4</v>
      </c>
      <c r="F25" s="219">
        <f>((D25*$D$3)+(E25*$E$3))</f>
        <v>560</v>
      </c>
      <c r="G25" s="219">
        <f t="shared" si="4"/>
        <v>22200</v>
      </c>
      <c r="H25" s="255"/>
      <c r="I25" s="256">
        <v>33</v>
      </c>
      <c r="J25" s="256"/>
      <c r="K25" s="256"/>
      <c r="L25" s="256"/>
      <c r="M25" s="216">
        <f t="shared" si="12"/>
        <v>33</v>
      </c>
      <c r="N25" s="219">
        <f t="shared" si="5"/>
        <v>6105</v>
      </c>
      <c r="O25" s="219">
        <f t="shared" si="8"/>
        <v>57165</v>
      </c>
      <c r="P25" s="257">
        <v>0.5</v>
      </c>
      <c r="Q25" s="257"/>
      <c r="R25" s="257"/>
      <c r="S25" s="257"/>
      <c r="T25" s="257"/>
      <c r="U25" s="257"/>
      <c r="V25" s="257"/>
      <c r="W25" s="219">
        <f t="shared" si="6"/>
        <v>162.5</v>
      </c>
      <c r="X25" s="219">
        <f t="shared" si="9"/>
        <v>37306.25</v>
      </c>
      <c r="Y25" s="258"/>
      <c r="Z25" s="258"/>
      <c r="AA25" s="258"/>
      <c r="AB25" s="258"/>
      <c r="AC25" s="219">
        <f t="shared" si="7"/>
        <v>0</v>
      </c>
      <c r="AD25" s="219">
        <f t="shared" si="10"/>
        <v>9500</v>
      </c>
      <c r="AE25" s="254"/>
      <c r="AF25" s="254"/>
      <c r="AG25" s="254"/>
      <c r="AH25" s="254"/>
      <c r="AI25" s="254"/>
      <c r="AJ25" s="254"/>
      <c r="AK25" s="259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54"/>
      <c r="BA25" s="254"/>
      <c r="BB25" s="259"/>
      <c r="BC25" s="259"/>
      <c r="BD25" s="254"/>
      <c r="BE25" s="259"/>
      <c r="BF25" s="219">
        <f t="shared" si="1"/>
        <v>0</v>
      </c>
      <c r="BG25" s="219">
        <f t="shared" si="11"/>
        <v>24278</v>
      </c>
      <c r="BH25" s="260"/>
      <c r="BI25" s="219">
        <f t="shared" si="2"/>
        <v>6827.5</v>
      </c>
      <c r="BJ25" s="261">
        <f>SUM(F4:F25)</f>
        <v>22200</v>
      </c>
      <c r="BK25" s="261">
        <f>SUM(N4:N25)</f>
        <v>57165</v>
      </c>
      <c r="BL25" s="261">
        <f>SUM(W4:W25)</f>
        <v>37306.25</v>
      </c>
      <c r="BM25" s="261">
        <f>SUM(AC4:AC25)</f>
        <v>9500</v>
      </c>
      <c r="BN25" s="261">
        <f>SUM(BF4:BF25)</f>
        <v>24278</v>
      </c>
      <c r="BO25" s="261">
        <f>SUM(BJ25:BN25)</f>
        <v>150449.25</v>
      </c>
      <c r="BP25" s="261">
        <f>BO25*0.05</f>
        <v>7522.4625000000005</v>
      </c>
      <c r="BQ25" s="261">
        <f>BO25+BP25</f>
        <v>157971.71249999999</v>
      </c>
      <c r="BR25" s="261">
        <v>157971.88</v>
      </c>
    </row>
    <row r="26" spans="1:70" s="22" customFormat="1" x14ac:dyDescent="0.25">
      <c r="A26" s="64">
        <v>44228</v>
      </c>
      <c r="B26" s="22" t="s">
        <v>56</v>
      </c>
      <c r="C26" s="59"/>
      <c r="D26" s="65"/>
      <c r="E26" s="65">
        <v>5</v>
      </c>
      <c r="F26" s="66">
        <f t="shared" ref="F26:F68" si="13">((D26*$D$3)+(E26*$E$3))</f>
        <v>700</v>
      </c>
      <c r="G26" s="66">
        <f t="shared" si="4"/>
        <v>22900</v>
      </c>
      <c r="H26" s="117"/>
      <c r="I26" s="68">
        <v>27</v>
      </c>
      <c r="J26" s="68"/>
      <c r="K26" s="68"/>
      <c r="L26" s="68"/>
      <c r="M26" s="68">
        <f>SUM(H26:L26)</f>
        <v>27</v>
      </c>
      <c r="N26" s="66">
        <f t="shared" si="5"/>
        <v>4995</v>
      </c>
      <c r="O26" s="66">
        <f t="shared" si="8"/>
        <v>62160</v>
      </c>
      <c r="P26" s="67">
        <v>0.5</v>
      </c>
      <c r="Q26" s="67"/>
      <c r="R26" s="67"/>
      <c r="S26" s="67"/>
      <c r="T26" s="67"/>
      <c r="U26" s="67"/>
      <c r="V26" s="67"/>
      <c r="W26" s="66">
        <f t="shared" si="6"/>
        <v>162.5</v>
      </c>
      <c r="X26" s="66">
        <f t="shared" si="9"/>
        <v>37468.75</v>
      </c>
      <c r="Y26" s="69">
        <v>1</v>
      </c>
      <c r="Z26" s="69">
        <v>1</v>
      </c>
      <c r="AA26" s="69">
        <v>1</v>
      </c>
      <c r="AB26" s="69">
        <v>1</v>
      </c>
      <c r="AC26" s="66">
        <f t="shared" si="7"/>
        <v>950</v>
      </c>
      <c r="AD26" s="66">
        <f t="shared" si="10"/>
        <v>10450</v>
      </c>
      <c r="AE26" s="65"/>
      <c r="AF26" s="65"/>
      <c r="AG26" s="65"/>
      <c r="AH26" s="65"/>
      <c r="AI26" s="65"/>
      <c r="AJ26" s="65"/>
      <c r="AK26" s="66">
        <v>1702.25</v>
      </c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6"/>
      <c r="BC26" s="66"/>
      <c r="BD26" s="65"/>
      <c r="BE26" s="66"/>
      <c r="BF26" s="66">
        <f t="shared" si="1"/>
        <v>1702.25</v>
      </c>
      <c r="BG26" s="66">
        <f t="shared" si="11"/>
        <v>25980.25</v>
      </c>
      <c r="BH26" s="57"/>
      <c r="BI26" s="66">
        <f t="shared" si="2"/>
        <v>8509.75</v>
      </c>
      <c r="BR26" s="66"/>
    </row>
    <row r="27" spans="1:70" s="22" customFormat="1" x14ac:dyDescent="0.25">
      <c r="A27" s="64"/>
      <c r="B27" s="22" t="s">
        <v>57</v>
      </c>
      <c r="C27" s="59"/>
      <c r="D27" s="65"/>
      <c r="E27" s="65">
        <v>4</v>
      </c>
      <c r="F27" s="66">
        <f t="shared" si="13"/>
        <v>560</v>
      </c>
      <c r="G27" s="66">
        <f t="shared" si="4"/>
        <v>23460</v>
      </c>
      <c r="H27" s="117"/>
      <c r="I27" s="68">
        <v>12.2</v>
      </c>
      <c r="J27" s="68"/>
      <c r="K27" s="68"/>
      <c r="L27" s="68"/>
      <c r="M27" s="68">
        <f>SUM(H27:L27)</f>
        <v>12.2</v>
      </c>
      <c r="N27" s="66">
        <f t="shared" si="5"/>
        <v>2257</v>
      </c>
      <c r="O27" s="66">
        <f t="shared" si="8"/>
        <v>64417</v>
      </c>
      <c r="P27" s="67">
        <v>0.75</v>
      </c>
      <c r="Q27" s="67"/>
      <c r="R27" s="67">
        <v>6.5</v>
      </c>
      <c r="S27" s="67"/>
      <c r="T27" s="67"/>
      <c r="U27" s="67">
        <v>0.75</v>
      </c>
      <c r="V27" s="67"/>
      <c r="W27" s="66">
        <f t="shared" si="6"/>
        <v>2768.75</v>
      </c>
      <c r="X27" s="66">
        <f t="shared" si="9"/>
        <v>40237.5</v>
      </c>
      <c r="Y27" s="69"/>
      <c r="Z27" s="69"/>
      <c r="AA27" s="69"/>
      <c r="AB27" s="69"/>
      <c r="AC27" s="66">
        <f t="shared" si="7"/>
        <v>0</v>
      </c>
      <c r="AD27" s="66">
        <f t="shared" si="10"/>
        <v>10450</v>
      </c>
      <c r="AE27" s="65"/>
      <c r="AF27" s="65"/>
      <c r="AG27" s="65"/>
      <c r="AH27" s="65"/>
      <c r="AI27" s="65"/>
      <c r="AJ27" s="65"/>
      <c r="AK27" s="66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6"/>
      <c r="BC27" s="66"/>
      <c r="BD27" s="65"/>
      <c r="BE27" s="66"/>
      <c r="BF27" s="66">
        <f t="shared" si="1"/>
        <v>0</v>
      </c>
      <c r="BG27" s="66">
        <f t="shared" si="11"/>
        <v>25980.25</v>
      </c>
      <c r="BH27" s="57"/>
      <c r="BI27" s="66">
        <f t="shared" si="2"/>
        <v>5585.75</v>
      </c>
      <c r="BJ27" s="70"/>
      <c r="BK27" s="70"/>
      <c r="BL27" s="70"/>
      <c r="BM27" s="70"/>
      <c r="BN27" s="70"/>
      <c r="BO27" s="70"/>
      <c r="BP27" s="70"/>
      <c r="BQ27" s="70"/>
      <c r="BR27" s="70"/>
    </row>
    <row r="28" spans="1:70" s="22" customFormat="1" x14ac:dyDescent="0.25">
      <c r="A28" s="64">
        <v>44229</v>
      </c>
      <c r="B28" s="22" t="s">
        <v>56</v>
      </c>
      <c r="C28" s="59"/>
      <c r="D28" s="65"/>
      <c r="E28" s="65">
        <v>5</v>
      </c>
      <c r="F28" s="66">
        <f t="shared" si="13"/>
        <v>700</v>
      </c>
      <c r="G28" s="66">
        <f t="shared" si="4"/>
        <v>24160</v>
      </c>
      <c r="H28" s="117"/>
      <c r="I28" s="68"/>
      <c r="J28" s="68"/>
      <c r="K28" s="68"/>
      <c r="L28" s="68"/>
      <c r="M28" s="68">
        <f t="shared" ref="M28:M55" si="14">SUM(H28:L28)</f>
        <v>0</v>
      </c>
      <c r="N28" s="66">
        <f t="shared" si="5"/>
        <v>0</v>
      </c>
      <c r="O28" s="66">
        <f t="shared" si="8"/>
        <v>64417</v>
      </c>
      <c r="P28" s="67">
        <v>0.5</v>
      </c>
      <c r="Q28" s="67"/>
      <c r="R28" s="67"/>
      <c r="S28" s="67">
        <v>11.5</v>
      </c>
      <c r="T28" s="67"/>
      <c r="U28" s="67"/>
      <c r="V28" s="67"/>
      <c r="W28" s="66">
        <f t="shared" si="6"/>
        <v>5337.5</v>
      </c>
      <c r="X28" s="66">
        <f t="shared" si="9"/>
        <v>45575</v>
      </c>
      <c r="Y28" s="69">
        <v>1</v>
      </c>
      <c r="Z28" s="69">
        <v>1</v>
      </c>
      <c r="AA28" s="69">
        <v>1</v>
      </c>
      <c r="AB28" s="69">
        <v>1</v>
      </c>
      <c r="AC28" s="66">
        <f t="shared" si="7"/>
        <v>950</v>
      </c>
      <c r="AD28" s="66">
        <f t="shared" si="10"/>
        <v>11400</v>
      </c>
      <c r="AE28" s="65"/>
      <c r="AF28" s="65"/>
      <c r="AG28" s="65"/>
      <c r="AH28" s="65"/>
      <c r="AI28" s="65"/>
      <c r="AJ28" s="65"/>
      <c r="AK28" s="66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>
        <v>70</v>
      </c>
      <c r="AZ28" s="65">
        <v>10</v>
      </c>
      <c r="BA28" s="65">
        <v>63</v>
      </c>
      <c r="BB28" s="66"/>
      <c r="BC28" s="66"/>
      <c r="BD28" s="65">
        <v>80</v>
      </c>
      <c r="BE28" s="66"/>
      <c r="BF28" s="66">
        <f t="shared" si="1"/>
        <v>0</v>
      </c>
      <c r="BG28" s="66">
        <f t="shared" si="11"/>
        <v>25980.25</v>
      </c>
      <c r="BH28" s="57"/>
      <c r="BI28" s="66">
        <f t="shared" si="2"/>
        <v>6987.5</v>
      </c>
      <c r="BR28" s="66"/>
    </row>
    <row r="29" spans="1:70" s="22" customFormat="1" x14ac:dyDescent="0.25">
      <c r="A29" s="64"/>
      <c r="B29" s="22" t="s">
        <v>57</v>
      </c>
      <c r="C29" s="59"/>
      <c r="D29" s="65"/>
      <c r="E29" s="65">
        <v>4</v>
      </c>
      <c r="F29" s="66">
        <f t="shared" si="13"/>
        <v>560</v>
      </c>
      <c r="G29" s="66">
        <f t="shared" si="4"/>
        <v>24720</v>
      </c>
      <c r="H29" s="117"/>
      <c r="I29" s="68"/>
      <c r="J29" s="68"/>
      <c r="K29" s="68"/>
      <c r="L29" s="68"/>
      <c r="M29" s="68">
        <f t="shared" si="14"/>
        <v>0</v>
      </c>
      <c r="N29" s="66">
        <f t="shared" si="5"/>
        <v>0</v>
      </c>
      <c r="O29" s="66">
        <f t="shared" si="8"/>
        <v>64417</v>
      </c>
      <c r="P29" s="67">
        <v>4</v>
      </c>
      <c r="Q29" s="67">
        <v>8</v>
      </c>
      <c r="R29" s="67"/>
      <c r="S29" s="67"/>
      <c r="T29" s="67"/>
      <c r="U29" s="67"/>
      <c r="V29" s="67"/>
      <c r="W29" s="66">
        <f t="shared" si="6"/>
        <v>3900</v>
      </c>
      <c r="X29" s="66">
        <f t="shared" si="9"/>
        <v>49475</v>
      </c>
      <c r="Y29" s="69"/>
      <c r="Z29" s="69"/>
      <c r="AA29" s="69"/>
      <c r="AB29" s="69"/>
      <c r="AC29" s="66">
        <f t="shared" si="7"/>
        <v>0</v>
      </c>
      <c r="AD29" s="66">
        <f t="shared" si="10"/>
        <v>11400</v>
      </c>
      <c r="AE29" s="65"/>
      <c r="AF29" s="65"/>
      <c r="AG29" s="65"/>
      <c r="AH29" s="65"/>
      <c r="AI29" s="65"/>
      <c r="AJ29" s="65"/>
      <c r="AK29" s="66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6"/>
      <c r="BC29" s="66"/>
      <c r="BD29" s="65"/>
      <c r="BE29" s="66"/>
      <c r="BF29" s="66">
        <f t="shared" si="1"/>
        <v>0</v>
      </c>
      <c r="BG29" s="66">
        <f t="shared" si="11"/>
        <v>25980.25</v>
      </c>
      <c r="BH29" s="57"/>
      <c r="BI29" s="66">
        <f t="shared" si="2"/>
        <v>4460</v>
      </c>
      <c r="BR29" s="66"/>
    </row>
    <row r="30" spans="1:70" s="22" customFormat="1" x14ac:dyDescent="0.25">
      <c r="A30" s="64">
        <v>44230</v>
      </c>
      <c r="B30" s="22" t="s">
        <v>56</v>
      </c>
      <c r="C30" s="59"/>
      <c r="D30" s="65"/>
      <c r="E30" s="65">
        <v>10</v>
      </c>
      <c r="F30" s="66">
        <f t="shared" si="13"/>
        <v>1400</v>
      </c>
      <c r="G30" s="66">
        <f t="shared" si="4"/>
        <v>26120</v>
      </c>
      <c r="H30" s="117">
        <v>11.35</v>
      </c>
      <c r="I30" s="68"/>
      <c r="J30" s="68"/>
      <c r="K30" s="68"/>
      <c r="L30" s="68"/>
      <c r="M30" s="68">
        <f t="shared" si="14"/>
        <v>11.35</v>
      </c>
      <c r="N30" s="66">
        <f t="shared" si="5"/>
        <v>0</v>
      </c>
      <c r="O30" s="66">
        <f t="shared" si="8"/>
        <v>64417</v>
      </c>
      <c r="P30" s="67">
        <v>1.5</v>
      </c>
      <c r="Q30" s="67">
        <v>6</v>
      </c>
      <c r="R30" s="67"/>
      <c r="S30" s="67"/>
      <c r="T30" s="67">
        <v>3.5</v>
      </c>
      <c r="U30" s="67">
        <v>1</v>
      </c>
      <c r="V30" s="67"/>
      <c r="W30" s="66">
        <f t="shared" si="6"/>
        <v>4912.5</v>
      </c>
      <c r="X30" s="66">
        <f t="shared" si="9"/>
        <v>54387.5</v>
      </c>
      <c r="Y30" s="69">
        <v>1</v>
      </c>
      <c r="Z30" s="69">
        <v>1</v>
      </c>
      <c r="AA30" s="69">
        <v>1</v>
      </c>
      <c r="AB30" s="69">
        <v>1</v>
      </c>
      <c r="AC30" s="66">
        <f t="shared" si="7"/>
        <v>950</v>
      </c>
      <c r="AD30" s="66">
        <f t="shared" si="10"/>
        <v>12350</v>
      </c>
      <c r="AE30" s="65">
        <v>12</v>
      </c>
      <c r="AF30" s="65"/>
      <c r="AG30" s="65"/>
      <c r="AH30" s="65">
        <v>1</v>
      </c>
      <c r="AI30" s="65"/>
      <c r="AJ30" s="65"/>
      <c r="AK30" s="66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6"/>
      <c r="BC30" s="66"/>
      <c r="BD30" s="65"/>
      <c r="BE30" s="66"/>
      <c r="BF30" s="66">
        <f t="shared" si="1"/>
        <v>960</v>
      </c>
      <c r="BG30" s="66">
        <f t="shared" si="11"/>
        <v>26940.25</v>
      </c>
      <c r="BH30" s="57"/>
      <c r="BI30" s="66">
        <f t="shared" si="2"/>
        <v>8222.5</v>
      </c>
      <c r="BR30" s="66"/>
    </row>
    <row r="31" spans="1:70" s="22" customFormat="1" x14ac:dyDescent="0.25">
      <c r="A31" s="64"/>
      <c r="B31" s="22" t="s">
        <v>57</v>
      </c>
      <c r="C31" s="59"/>
      <c r="D31" s="65"/>
      <c r="E31" s="65">
        <v>4</v>
      </c>
      <c r="F31" s="66">
        <f t="shared" si="13"/>
        <v>560</v>
      </c>
      <c r="G31" s="66">
        <f t="shared" si="4"/>
        <v>26680</v>
      </c>
      <c r="H31" s="117"/>
      <c r="I31" s="68">
        <v>12.5</v>
      </c>
      <c r="J31" s="68"/>
      <c r="K31" s="68"/>
      <c r="L31" s="68"/>
      <c r="M31" s="68">
        <f t="shared" si="14"/>
        <v>12.5</v>
      </c>
      <c r="N31" s="66">
        <f t="shared" si="5"/>
        <v>2312.5</v>
      </c>
      <c r="O31" s="66">
        <f t="shared" si="8"/>
        <v>66729.5</v>
      </c>
      <c r="P31" s="67">
        <v>3.5</v>
      </c>
      <c r="Q31" s="67"/>
      <c r="R31" s="67"/>
      <c r="S31" s="67"/>
      <c r="T31" s="67">
        <v>0.5</v>
      </c>
      <c r="U31" s="67"/>
      <c r="V31" s="67"/>
      <c r="W31" s="66">
        <f t="shared" si="6"/>
        <v>1412.5</v>
      </c>
      <c r="X31" s="66">
        <f t="shared" si="9"/>
        <v>55800</v>
      </c>
      <c r="Y31" s="69"/>
      <c r="Z31" s="69"/>
      <c r="AA31" s="69"/>
      <c r="AB31" s="69"/>
      <c r="AC31" s="66">
        <f t="shared" si="7"/>
        <v>0</v>
      </c>
      <c r="AD31" s="66">
        <f t="shared" si="10"/>
        <v>12350</v>
      </c>
      <c r="AE31" s="65"/>
      <c r="AF31" s="65"/>
      <c r="AG31" s="65"/>
      <c r="AH31" s="65"/>
      <c r="AI31" s="65"/>
      <c r="AJ31" s="65"/>
      <c r="AK31" s="66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6"/>
      <c r="BC31" s="66"/>
      <c r="BD31" s="65"/>
      <c r="BE31" s="66"/>
      <c r="BF31" s="66">
        <f t="shared" si="1"/>
        <v>0</v>
      </c>
      <c r="BG31" s="66">
        <f t="shared" si="11"/>
        <v>26940.25</v>
      </c>
      <c r="BH31" s="57"/>
      <c r="BI31" s="66">
        <f t="shared" si="2"/>
        <v>4285</v>
      </c>
      <c r="BR31" s="66"/>
    </row>
    <row r="32" spans="1:70" s="22" customFormat="1" x14ac:dyDescent="0.25">
      <c r="A32" s="64">
        <v>44231</v>
      </c>
      <c r="B32" s="22" t="s">
        <v>56</v>
      </c>
      <c r="C32" s="59"/>
      <c r="D32" s="65"/>
      <c r="E32" s="65">
        <v>5</v>
      </c>
      <c r="F32" s="66">
        <f t="shared" si="13"/>
        <v>700</v>
      </c>
      <c r="G32" s="66">
        <f t="shared" si="4"/>
        <v>27380</v>
      </c>
      <c r="H32" s="117"/>
      <c r="I32" s="68">
        <v>18</v>
      </c>
      <c r="J32" s="68"/>
      <c r="K32" s="68"/>
      <c r="L32" s="68"/>
      <c r="M32" s="68">
        <f t="shared" si="14"/>
        <v>18</v>
      </c>
      <c r="N32" s="66">
        <f t="shared" si="5"/>
        <v>3330</v>
      </c>
      <c r="O32" s="66">
        <f t="shared" si="8"/>
        <v>70059.5</v>
      </c>
      <c r="P32" s="67">
        <v>0.75</v>
      </c>
      <c r="Q32" s="67"/>
      <c r="R32" s="67"/>
      <c r="S32" s="67"/>
      <c r="T32" s="67"/>
      <c r="U32" s="67">
        <v>1</v>
      </c>
      <c r="V32" s="67"/>
      <c r="W32" s="66">
        <f t="shared" si="6"/>
        <v>793.75</v>
      </c>
      <c r="X32" s="66">
        <f t="shared" si="9"/>
        <v>56593.75</v>
      </c>
      <c r="Y32" s="69">
        <v>1</v>
      </c>
      <c r="Z32" s="69">
        <v>1</v>
      </c>
      <c r="AA32" s="69">
        <v>1</v>
      </c>
      <c r="AB32" s="69">
        <v>1</v>
      </c>
      <c r="AC32" s="66">
        <f t="shared" si="7"/>
        <v>950</v>
      </c>
      <c r="AD32" s="66">
        <f t="shared" si="10"/>
        <v>13300</v>
      </c>
      <c r="AE32" s="65"/>
      <c r="AF32" s="65"/>
      <c r="AG32" s="65"/>
      <c r="AH32" s="65"/>
      <c r="AI32" s="65"/>
      <c r="AJ32" s="65"/>
      <c r="AK32" s="66"/>
      <c r="AL32" s="65"/>
      <c r="AM32" s="65"/>
      <c r="AN32" s="65"/>
      <c r="AO32" s="65"/>
      <c r="AP32" s="65">
        <v>1</v>
      </c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6"/>
      <c r="BC32" s="66"/>
      <c r="BD32" s="65"/>
      <c r="BE32" s="66"/>
      <c r="BF32" s="66">
        <f t="shared" si="1"/>
        <v>190</v>
      </c>
      <c r="BG32" s="66">
        <f t="shared" si="11"/>
        <v>27130.25</v>
      </c>
      <c r="BH32" s="57"/>
      <c r="BI32" s="66">
        <f t="shared" si="2"/>
        <v>5963.75</v>
      </c>
      <c r="BR32" s="66"/>
    </row>
    <row r="33" spans="1:70" s="22" customFormat="1" x14ac:dyDescent="0.25">
      <c r="A33" s="64"/>
      <c r="B33" s="22" t="s">
        <v>57</v>
      </c>
      <c r="C33" s="59"/>
      <c r="D33" s="65"/>
      <c r="E33" s="65">
        <v>4</v>
      </c>
      <c r="F33" s="66">
        <f t="shared" si="13"/>
        <v>560</v>
      </c>
      <c r="G33" s="66">
        <f t="shared" si="4"/>
        <v>27940</v>
      </c>
      <c r="H33" s="117"/>
      <c r="I33" s="68">
        <v>15.3</v>
      </c>
      <c r="J33" s="68"/>
      <c r="K33" s="68"/>
      <c r="L33" s="68"/>
      <c r="M33" s="68">
        <f t="shared" si="14"/>
        <v>15.3</v>
      </c>
      <c r="N33" s="66">
        <f t="shared" si="5"/>
        <v>2830.5</v>
      </c>
      <c r="O33" s="66">
        <f t="shared" si="8"/>
        <v>72890</v>
      </c>
      <c r="P33" s="67">
        <v>0.5</v>
      </c>
      <c r="Q33" s="67"/>
      <c r="R33" s="67"/>
      <c r="S33" s="67"/>
      <c r="T33" s="67"/>
      <c r="U33" s="67"/>
      <c r="V33" s="67"/>
      <c r="W33" s="66">
        <f t="shared" si="6"/>
        <v>162.5</v>
      </c>
      <c r="X33" s="66">
        <f t="shared" si="9"/>
        <v>56756.25</v>
      </c>
      <c r="Y33" s="69"/>
      <c r="Z33" s="69"/>
      <c r="AA33" s="69"/>
      <c r="AB33" s="69"/>
      <c r="AC33" s="66">
        <f t="shared" si="7"/>
        <v>0</v>
      </c>
      <c r="AD33" s="66">
        <f t="shared" si="10"/>
        <v>13300</v>
      </c>
      <c r="AE33" s="65"/>
      <c r="AF33" s="65"/>
      <c r="AG33" s="65"/>
      <c r="AH33" s="65"/>
      <c r="AI33" s="65"/>
      <c r="AJ33" s="65"/>
      <c r="AK33" s="66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6"/>
      <c r="BC33" s="66"/>
      <c r="BD33" s="65"/>
      <c r="BE33" s="66"/>
      <c r="BF33" s="66">
        <f t="shared" si="1"/>
        <v>0</v>
      </c>
      <c r="BG33" s="66">
        <f t="shared" si="11"/>
        <v>27130.25</v>
      </c>
      <c r="BH33" s="57"/>
      <c r="BI33" s="66">
        <f t="shared" si="2"/>
        <v>3553</v>
      </c>
      <c r="BR33" s="66"/>
    </row>
    <row r="34" spans="1:70" s="22" customFormat="1" x14ac:dyDescent="0.25">
      <c r="A34" s="64">
        <v>44232</v>
      </c>
      <c r="B34" s="22" t="s">
        <v>56</v>
      </c>
      <c r="C34" s="59"/>
      <c r="D34" s="65"/>
      <c r="E34" s="65">
        <v>5</v>
      </c>
      <c r="F34" s="66">
        <f t="shared" si="13"/>
        <v>700</v>
      </c>
      <c r="G34" s="66">
        <f t="shared" si="4"/>
        <v>28640</v>
      </c>
      <c r="H34" s="117"/>
      <c r="I34" s="68">
        <v>7.5</v>
      </c>
      <c r="J34" s="68"/>
      <c r="K34" s="68"/>
      <c r="L34" s="68"/>
      <c r="M34" s="68">
        <f t="shared" si="14"/>
        <v>7.5</v>
      </c>
      <c r="N34" s="66">
        <f t="shared" si="5"/>
        <v>1387.5</v>
      </c>
      <c r="O34" s="66">
        <f t="shared" si="8"/>
        <v>74277.5</v>
      </c>
      <c r="P34" s="67">
        <v>3</v>
      </c>
      <c r="Q34" s="67"/>
      <c r="R34" s="67"/>
      <c r="S34" s="67"/>
      <c r="T34" s="67"/>
      <c r="U34" s="67">
        <v>1.5</v>
      </c>
      <c r="V34" s="67"/>
      <c r="W34" s="66">
        <f t="shared" si="6"/>
        <v>1800</v>
      </c>
      <c r="X34" s="66">
        <f t="shared" si="9"/>
        <v>58556.25</v>
      </c>
      <c r="Y34" s="69">
        <v>1</v>
      </c>
      <c r="Z34" s="69">
        <v>1</v>
      </c>
      <c r="AA34" s="69">
        <v>1</v>
      </c>
      <c r="AB34" s="69">
        <v>1</v>
      </c>
      <c r="AC34" s="66">
        <f t="shared" si="7"/>
        <v>950</v>
      </c>
      <c r="AD34" s="66">
        <f t="shared" si="10"/>
        <v>14250</v>
      </c>
      <c r="AE34" s="65"/>
      <c r="AF34" s="65"/>
      <c r="AG34" s="65"/>
      <c r="AH34" s="65"/>
      <c r="AI34" s="65"/>
      <c r="AJ34" s="65"/>
      <c r="AK34" s="66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6"/>
      <c r="BC34" s="66"/>
      <c r="BD34" s="65"/>
      <c r="BE34" s="66"/>
      <c r="BF34" s="66">
        <f t="shared" si="1"/>
        <v>0</v>
      </c>
      <c r="BG34" s="66">
        <f t="shared" si="11"/>
        <v>27130.25</v>
      </c>
      <c r="BH34" s="57"/>
      <c r="BI34" s="66">
        <f t="shared" si="2"/>
        <v>4837.5</v>
      </c>
      <c r="BR34" s="66"/>
    </row>
    <row r="35" spans="1:70" s="22" customFormat="1" x14ac:dyDescent="0.25">
      <c r="A35" s="64"/>
      <c r="B35" s="22" t="s">
        <v>57</v>
      </c>
      <c r="C35" s="59"/>
      <c r="D35" s="65"/>
      <c r="E35" s="65">
        <v>4</v>
      </c>
      <c r="F35" s="66">
        <f t="shared" si="13"/>
        <v>560</v>
      </c>
      <c r="G35" s="66">
        <f t="shared" si="4"/>
        <v>29200</v>
      </c>
      <c r="H35" s="117"/>
      <c r="I35" s="68">
        <v>10.4</v>
      </c>
      <c r="J35" s="68"/>
      <c r="K35" s="68"/>
      <c r="L35" s="68"/>
      <c r="M35" s="68">
        <f t="shared" si="14"/>
        <v>10.4</v>
      </c>
      <c r="N35" s="66">
        <f t="shared" si="5"/>
        <v>1924</v>
      </c>
      <c r="O35" s="66">
        <f t="shared" si="8"/>
        <v>76201.5</v>
      </c>
      <c r="P35" s="67">
        <v>0.75</v>
      </c>
      <c r="Q35" s="67"/>
      <c r="R35" s="67">
        <v>1.75</v>
      </c>
      <c r="S35" s="67"/>
      <c r="T35" s="67">
        <v>0.5</v>
      </c>
      <c r="U35" s="67">
        <v>2.25</v>
      </c>
      <c r="V35" s="67"/>
      <c r="W35" s="66">
        <f t="shared" si="6"/>
        <v>2325</v>
      </c>
      <c r="X35" s="66">
        <f t="shared" si="9"/>
        <v>60881.25</v>
      </c>
      <c r="Y35" s="69"/>
      <c r="Z35" s="69"/>
      <c r="AA35" s="69"/>
      <c r="AB35" s="69"/>
      <c r="AC35" s="66">
        <f t="shared" si="7"/>
        <v>0</v>
      </c>
      <c r="AD35" s="66">
        <f t="shared" si="10"/>
        <v>14250</v>
      </c>
      <c r="AE35" s="65"/>
      <c r="AF35" s="65"/>
      <c r="AG35" s="65"/>
      <c r="AH35" s="65"/>
      <c r="AI35" s="65"/>
      <c r="AJ35" s="65"/>
      <c r="AK35" s="66">
        <v>1548</v>
      </c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6"/>
      <c r="BC35" s="66"/>
      <c r="BD35" s="65"/>
      <c r="BE35" s="66"/>
      <c r="BF35" s="66">
        <f t="shared" si="1"/>
        <v>1548</v>
      </c>
      <c r="BG35" s="66">
        <f t="shared" si="11"/>
        <v>28678.25</v>
      </c>
      <c r="BH35" s="57"/>
      <c r="BI35" s="66">
        <f t="shared" si="2"/>
        <v>6357</v>
      </c>
      <c r="BR35" s="66"/>
    </row>
    <row r="36" spans="1:70" s="22" customFormat="1" x14ac:dyDescent="0.25">
      <c r="A36" s="64">
        <v>44233</v>
      </c>
      <c r="B36" s="22" t="s">
        <v>56</v>
      </c>
      <c r="C36" s="59"/>
      <c r="D36" s="65"/>
      <c r="E36" s="65">
        <v>5</v>
      </c>
      <c r="F36" s="66">
        <f t="shared" si="13"/>
        <v>700</v>
      </c>
      <c r="G36" s="66">
        <f t="shared" si="4"/>
        <v>29900</v>
      </c>
      <c r="H36" s="117">
        <v>12</v>
      </c>
      <c r="I36" s="68">
        <v>8.5500000000000007</v>
      </c>
      <c r="J36" s="68"/>
      <c r="K36" s="68"/>
      <c r="L36" s="68"/>
      <c r="M36" s="68">
        <f t="shared" si="14"/>
        <v>20.55</v>
      </c>
      <c r="N36" s="66">
        <f t="shared" si="5"/>
        <v>1581.7500000000002</v>
      </c>
      <c r="O36" s="66">
        <f t="shared" si="8"/>
        <v>77783.25</v>
      </c>
      <c r="P36" s="67">
        <v>0.5</v>
      </c>
      <c r="Q36" s="67">
        <v>1.75</v>
      </c>
      <c r="R36" s="67">
        <v>3.5</v>
      </c>
      <c r="S36" s="67"/>
      <c r="T36" s="67">
        <v>2.75</v>
      </c>
      <c r="U36" s="67">
        <v>0.5</v>
      </c>
      <c r="V36" s="67"/>
      <c r="W36" s="66">
        <f t="shared" si="6"/>
        <v>3656.25</v>
      </c>
      <c r="X36" s="66">
        <f t="shared" si="9"/>
        <v>64537.5</v>
      </c>
      <c r="Y36" s="69">
        <v>1</v>
      </c>
      <c r="Z36" s="69">
        <v>1</v>
      </c>
      <c r="AA36" s="69">
        <v>1</v>
      </c>
      <c r="AB36" s="69">
        <v>1</v>
      </c>
      <c r="AC36" s="66">
        <f t="shared" si="7"/>
        <v>950</v>
      </c>
      <c r="AD36" s="66">
        <f t="shared" si="10"/>
        <v>15200</v>
      </c>
      <c r="AE36" s="65">
        <v>12</v>
      </c>
      <c r="AF36" s="65"/>
      <c r="AG36" s="65"/>
      <c r="AH36" s="65">
        <v>1</v>
      </c>
      <c r="AI36" s="65"/>
      <c r="AJ36" s="65"/>
      <c r="AK36" s="66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6"/>
      <c r="BC36" s="66"/>
      <c r="BD36" s="65"/>
      <c r="BE36" s="66"/>
      <c r="BF36" s="66">
        <f t="shared" ref="BF36:BF55" si="15">((AE36*$AE$3)+(AF36*$AF$3)+(AG36*$AG$3)+(AK36*$AK$3)+(AW36*$AW$3)+(AL36*$AL$3)+(AH36*$AH$3)+(AX36*$AX$3)+(AI36*$AI$3)+(AJ36*$AJ$3)+(AN36*$AN$3)+(AQ36*$AQ$3)+(AV36*$AV$3)+(AO36*$AO$3)+(AP36*$AP$3)+(AS36*$AS$3)+(AT36*$AT$3)+(AU36*$AU$3)+(BB36*$BB$3)+(BC36*$BC$3))</f>
        <v>960</v>
      </c>
      <c r="BG36" s="66">
        <f t="shared" si="11"/>
        <v>29638.25</v>
      </c>
      <c r="BH36" s="57"/>
      <c r="BI36" s="66">
        <f t="shared" ref="BI36:BI67" si="16">BF36+AC36+W36+N36+F36</f>
        <v>7848</v>
      </c>
      <c r="BR36" s="66"/>
    </row>
    <row r="37" spans="1:70" s="22" customFormat="1" x14ac:dyDescent="0.25">
      <c r="A37" s="64"/>
      <c r="B37" s="22" t="s">
        <v>57</v>
      </c>
      <c r="C37" s="59"/>
      <c r="D37" s="65"/>
      <c r="E37" s="65">
        <v>4</v>
      </c>
      <c r="F37" s="66">
        <f t="shared" si="13"/>
        <v>560</v>
      </c>
      <c r="G37" s="66">
        <f t="shared" si="4"/>
        <v>30460</v>
      </c>
      <c r="H37" s="117"/>
      <c r="I37" s="68">
        <v>21</v>
      </c>
      <c r="J37" s="68"/>
      <c r="K37" s="68"/>
      <c r="L37" s="68"/>
      <c r="M37" s="68">
        <f t="shared" si="14"/>
        <v>21</v>
      </c>
      <c r="N37" s="66">
        <f t="shared" si="5"/>
        <v>3885</v>
      </c>
      <c r="O37" s="66">
        <f t="shared" si="8"/>
        <v>81668.25</v>
      </c>
      <c r="P37" s="67">
        <v>1.75</v>
      </c>
      <c r="Q37" s="67"/>
      <c r="R37" s="67"/>
      <c r="S37" s="67"/>
      <c r="T37" s="67"/>
      <c r="U37" s="67"/>
      <c r="V37" s="67"/>
      <c r="W37" s="66">
        <f t="shared" si="6"/>
        <v>568.75</v>
      </c>
      <c r="X37" s="66">
        <f t="shared" si="9"/>
        <v>65106.25</v>
      </c>
      <c r="Y37" s="69"/>
      <c r="Z37" s="69"/>
      <c r="AA37" s="69"/>
      <c r="AB37" s="69"/>
      <c r="AC37" s="66">
        <f t="shared" si="7"/>
        <v>0</v>
      </c>
      <c r="AD37" s="66">
        <f t="shared" si="10"/>
        <v>15200</v>
      </c>
      <c r="AE37" s="65"/>
      <c r="AF37" s="65"/>
      <c r="AG37" s="65"/>
      <c r="AH37" s="65"/>
      <c r="AI37" s="65"/>
      <c r="AJ37" s="65"/>
      <c r="AK37" s="66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6"/>
      <c r="BC37" s="66"/>
      <c r="BD37" s="65"/>
      <c r="BE37" s="66"/>
      <c r="BF37" s="66">
        <f t="shared" si="15"/>
        <v>0</v>
      </c>
      <c r="BG37" s="66">
        <f t="shared" si="11"/>
        <v>29638.25</v>
      </c>
      <c r="BH37" s="57"/>
      <c r="BI37" s="66">
        <f t="shared" si="16"/>
        <v>5013.75</v>
      </c>
      <c r="BR37" s="66"/>
    </row>
    <row r="38" spans="1:70" s="22" customFormat="1" x14ac:dyDescent="0.25">
      <c r="A38" s="64">
        <v>44234</v>
      </c>
      <c r="B38" s="22" t="s">
        <v>56</v>
      </c>
      <c r="C38" s="59"/>
      <c r="D38" s="65"/>
      <c r="E38" s="65">
        <v>5</v>
      </c>
      <c r="F38" s="66">
        <f t="shared" si="13"/>
        <v>700</v>
      </c>
      <c r="G38" s="66">
        <f t="shared" si="4"/>
        <v>31160</v>
      </c>
      <c r="H38" s="117"/>
      <c r="I38" s="68">
        <v>19</v>
      </c>
      <c r="J38" s="68"/>
      <c r="K38" s="68"/>
      <c r="L38" s="68"/>
      <c r="M38" s="68">
        <f t="shared" si="14"/>
        <v>19</v>
      </c>
      <c r="N38" s="66">
        <f t="shared" si="5"/>
        <v>3515</v>
      </c>
      <c r="O38" s="66">
        <f t="shared" si="8"/>
        <v>85183.25</v>
      </c>
      <c r="P38" s="67">
        <v>2</v>
      </c>
      <c r="Q38" s="67"/>
      <c r="R38" s="67"/>
      <c r="S38" s="67"/>
      <c r="T38" s="67"/>
      <c r="U38" s="67"/>
      <c r="V38" s="67"/>
      <c r="W38" s="66">
        <f t="shared" si="6"/>
        <v>650</v>
      </c>
      <c r="X38" s="66">
        <f t="shared" si="9"/>
        <v>65756.25</v>
      </c>
      <c r="Y38" s="69">
        <v>1</v>
      </c>
      <c r="Z38" s="69">
        <v>1</v>
      </c>
      <c r="AA38" s="69">
        <v>1</v>
      </c>
      <c r="AB38" s="69">
        <v>1</v>
      </c>
      <c r="AC38" s="66">
        <f t="shared" si="7"/>
        <v>950</v>
      </c>
      <c r="AD38" s="66">
        <f t="shared" si="10"/>
        <v>16150</v>
      </c>
      <c r="AE38" s="65"/>
      <c r="AF38" s="65"/>
      <c r="AG38" s="65"/>
      <c r="AH38" s="65"/>
      <c r="AI38" s="65"/>
      <c r="AJ38" s="65"/>
      <c r="AK38" s="66"/>
      <c r="AL38" s="65"/>
      <c r="AM38" s="65"/>
      <c r="AN38" s="65"/>
      <c r="AO38" s="65"/>
      <c r="AP38" s="65">
        <v>1</v>
      </c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6"/>
      <c r="BC38" s="66"/>
      <c r="BD38" s="65"/>
      <c r="BE38" s="66"/>
      <c r="BF38" s="66">
        <f t="shared" si="15"/>
        <v>190</v>
      </c>
      <c r="BG38" s="66">
        <f t="shared" si="11"/>
        <v>29828.25</v>
      </c>
      <c r="BH38" s="57"/>
      <c r="BI38" s="66">
        <f t="shared" si="16"/>
        <v>6005</v>
      </c>
      <c r="BR38" s="66"/>
    </row>
    <row r="39" spans="1:70" s="22" customFormat="1" x14ac:dyDescent="0.25">
      <c r="A39" s="64"/>
      <c r="B39" s="22" t="s">
        <v>57</v>
      </c>
      <c r="C39" s="59"/>
      <c r="D39" s="65"/>
      <c r="E39" s="65">
        <v>4</v>
      </c>
      <c r="F39" s="66">
        <f t="shared" si="13"/>
        <v>560</v>
      </c>
      <c r="G39" s="66">
        <f t="shared" si="4"/>
        <v>31720</v>
      </c>
      <c r="H39" s="117"/>
      <c r="I39" s="68">
        <v>15</v>
      </c>
      <c r="J39" s="68"/>
      <c r="K39" s="68"/>
      <c r="L39" s="68"/>
      <c r="M39" s="68">
        <f t="shared" si="14"/>
        <v>15</v>
      </c>
      <c r="N39" s="66">
        <f t="shared" si="5"/>
        <v>2775</v>
      </c>
      <c r="O39" s="66">
        <f t="shared" si="8"/>
        <v>87958.25</v>
      </c>
      <c r="P39" s="67">
        <v>2.5</v>
      </c>
      <c r="Q39" s="67"/>
      <c r="R39" s="67"/>
      <c r="S39" s="67"/>
      <c r="T39" s="67"/>
      <c r="U39" s="67"/>
      <c r="V39" s="67"/>
      <c r="W39" s="66">
        <f t="shared" si="6"/>
        <v>812.5</v>
      </c>
      <c r="X39" s="66">
        <f t="shared" si="9"/>
        <v>66568.75</v>
      </c>
      <c r="Y39" s="69"/>
      <c r="Z39" s="69"/>
      <c r="AA39" s="69"/>
      <c r="AB39" s="69"/>
      <c r="AC39" s="66">
        <f t="shared" si="7"/>
        <v>0</v>
      </c>
      <c r="AD39" s="66">
        <f t="shared" si="10"/>
        <v>16150</v>
      </c>
      <c r="AE39" s="65"/>
      <c r="AF39" s="65"/>
      <c r="AG39" s="65"/>
      <c r="AH39" s="65"/>
      <c r="AI39" s="65"/>
      <c r="AJ39" s="65"/>
      <c r="AK39" s="66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6"/>
      <c r="BC39" s="66"/>
      <c r="BD39" s="65"/>
      <c r="BE39" s="66"/>
      <c r="BF39" s="66">
        <f t="shared" si="15"/>
        <v>0</v>
      </c>
      <c r="BG39" s="66">
        <f t="shared" si="11"/>
        <v>29828.25</v>
      </c>
      <c r="BH39" s="57"/>
      <c r="BI39" s="66">
        <f t="shared" si="16"/>
        <v>4147.5</v>
      </c>
      <c r="BR39" s="66"/>
    </row>
    <row r="40" spans="1:70" s="22" customFormat="1" x14ac:dyDescent="0.25">
      <c r="A40" s="64">
        <v>44235</v>
      </c>
      <c r="B40" s="22" t="s">
        <v>56</v>
      </c>
      <c r="C40" s="59"/>
      <c r="D40" s="65"/>
      <c r="E40" s="65">
        <v>5</v>
      </c>
      <c r="F40" s="66">
        <f t="shared" si="13"/>
        <v>700</v>
      </c>
      <c r="G40" s="66">
        <f t="shared" si="4"/>
        <v>32420</v>
      </c>
      <c r="H40" s="117"/>
      <c r="I40" s="68">
        <v>8.25</v>
      </c>
      <c r="J40" s="68"/>
      <c r="K40" s="68"/>
      <c r="L40" s="68"/>
      <c r="M40" s="68">
        <f t="shared" si="14"/>
        <v>8.25</v>
      </c>
      <c r="N40" s="66">
        <f t="shared" si="5"/>
        <v>1526.25</v>
      </c>
      <c r="O40" s="66">
        <f t="shared" si="8"/>
        <v>89484.5</v>
      </c>
      <c r="P40" s="67">
        <v>6.5</v>
      </c>
      <c r="Q40" s="67"/>
      <c r="R40" s="67"/>
      <c r="S40" s="67"/>
      <c r="T40" s="67"/>
      <c r="U40" s="67">
        <v>2.5</v>
      </c>
      <c r="V40" s="67"/>
      <c r="W40" s="66">
        <f t="shared" si="6"/>
        <v>3487.5</v>
      </c>
      <c r="X40" s="66">
        <f t="shared" si="9"/>
        <v>70056.25</v>
      </c>
      <c r="Y40" s="69">
        <v>1</v>
      </c>
      <c r="Z40" s="69">
        <v>1</v>
      </c>
      <c r="AA40" s="69">
        <v>1</v>
      </c>
      <c r="AB40" s="69">
        <v>1</v>
      </c>
      <c r="AC40" s="66">
        <f t="shared" si="7"/>
        <v>950</v>
      </c>
      <c r="AD40" s="66">
        <f t="shared" si="10"/>
        <v>17100</v>
      </c>
      <c r="AE40" s="65"/>
      <c r="AF40" s="65"/>
      <c r="AG40" s="65"/>
      <c r="AH40" s="65"/>
      <c r="AI40" s="65"/>
      <c r="AJ40" s="65"/>
      <c r="AK40" s="66">
        <v>3200</v>
      </c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6"/>
      <c r="BC40" s="66"/>
      <c r="BD40" s="65"/>
      <c r="BE40" s="66"/>
      <c r="BF40" s="66">
        <f t="shared" si="15"/>
        <v>3200</v>
      </c>
      <c r="BG40" s="66">
        <f t="shared" si="11"/>
        <v>33028.25</v>
      </c>
      <c r="BH40" s="57"/>
      <c r="BI40" s="66">
        <f t="shared" si="16"/>
        <v>9863.75</v>
      </c>
      <c r="BR40" s="66"/>
    </row>
    <row r="41" spans="1:70" s="22" customFormat="1" x14ac:dyDescent="0.25">
      <c r="A41" s="64"/>
      <c r="B41" s="22" t="s">
        <v>57</v>
      </c>
      <c r="C41" s="59"/>
      <c r="D41" s="65"/>
      <c r="E41" s="65">
        <v>4</v>
      </c>
      <c r="F41" s="66">
        <f t="shared" si="13"/>
        <v>560</v>
      </c>
      <c r="G41" s="66">
        <f t="shared" si="4"/>
        <v>32980</v>
      </c>
      <c r="H41" s="117"/>
      <c r="I41" s="68"/>
      <c r="J41" s="68"/>
      <c r="K41" s="68"/>
      <c r="L41" s="68"/>
      <c r="M41" s="68">
        <f t="shared" si="14"/>
        <v>0</v>
      </c>
      <c r="N41" s="66">
        <f t="shared" si="5"/>
        <v>0</v>
      </c>
      <c r="O41" s="66">
        <f t="shared" si="8"/>
        <v>89484.5</v>
      </c>
      <c r="P41" s="67">
        <v>2</v>
      </c>
      <c r="Q41" s="67">
        <v>4.75</v>
      </c>
      <c r="R41" s="67">
        <v>4.25</v>
      </c>
      <c r="S41" s="67"/>
      <c r="T41" s="67"/>
      <c r="U41" s="67">
        <v>1</v>
      </c>
      <c r="V41" s="67"/>
      <c r="W41" s="66">
        <f t="shared" si="6"/>
        <v>4125</v>
      </c>
      <c r="X41" s="66">
        <f t="shared" si="9"/>
        <v>74181.25</v>
      </c>
      <c r="Y41" s="69"/>
      <c r="Z41" s="69"/>
      <c r="AA41" s="69"/>
      <c r="AB41" s="69"/>
      <c r="AC41" s="66">
        <f t="shared" si="7"/>
        <v>0</v>
      </c>
      <c r="AD41" s="66">
        <f t="shared" si="10"/>
        <v>17100</v>
      </c>
      <c r="AE41" s="65"/>
      <c r="AF41" s="65"/>
      <c r="AG41" s="65"/>
      <c r="AH41" s="65"/>
      <c r="AI41" s="65"/>
      <c r="AJ41" s="65"/>
      <c r="AK41" s="66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6"/>
      <c r="BC41" s="66"/>
      <c r="BD41" s="65"/>
      <c r="BE41" s="66"/>
      <c r="BF41" s="66">
        <f t="shared" si="15"/>
        <v>0</v>
      </c>
      <c r="BG41" s="66">
        <f t="shared" si="11"/>
        <v>33028.25</v>
      </c>
      <c r="BH41" s="57"/>
      <c r="BI41" s="66">
        <f t="shared" si="16"/>
        <v>4685</v>
      </c>
      <c r="BJ41" s="70"/>
      <c r="BK41" s="70"/>
      <c r="BL41" s="70"/>
      <c r="BM41" s="70"/>
      <c r="BN41" s="70"/>
      <c r="BO41" s="70"/>
      <c r="BP41" s="70"/>
      <c r="BQ41" s="70"/>
      <c r="BR41" s="70"/>
    </row>
    <row r="42" spans="1:70" s="22" customFormat="1" x14ac:dyDescent="0.25">
      <c r="A42" s="64">
        <v>44236</v>
      </c>
      <c r="B42" s="22" t="s">
        <v>56</v>
      </c>
      <c r="C42" s="59"/>
      <c r="D42" s="65"/>
      <c r="E42" s="65">
        <v>10</v>
      </c>
      <c r="F42" s="66">
        <f t="shared" si="13"/>
        <v>1400</v>
      </c>
      <c r="G42" s="66">
        <f t="shared" si="4"/>
        <v>34380</v>
      </c>
      <c r="H42" s="117"/>
      <c r="I42" s="68"/>
      <c r="J42" s="68"/>
      <c r="K42" s="68"/>
      <c r="L42" s="68"/>
      <c r="M42" s="68">
        <f t="shared" si="14"/>
        <v>0</v>
      </c>
      <c r="N42" s="66">
        <f t="shared" si="5"/>
        <v>0</v>
      </c>
      <c r="O42" s="66">
        <f t="shared" si="8"/>
        <v>89484.5</v>
      </c>
      <c r="P42" s="67">
        <v>0.5</v>
      </c>
      <c r="Q42" s="67">
        <v>1</v>
      </c>
      <c r="R42" s="67"/>
      <c r="S42" s="67">
        <v>10.5</v>
      </c>
      <c r="T42" s="67"/>
      <c r="U42" s="67"/>
      <c r="V42" s="67"/>
      <c r="W42" s="66">
        <f t="shared" si="6"/>
        <v>5212.5</v>
      </c>
      <c r="X42" s="66">
        <f t="shared" si="9"/>
        <v>79393.75</v>
      </c>
      <c r="Y42" s="69">
        <v>1</v>
      </c>
      <c r="Z42" s="69">
        <v>1</v>
      </c>
      <c r="AA42" s="69">
        <v>1</v>
      </c>
      <c r="AB42" s="69">
        <v>1</v>
      </c>
      <c r="AC42" s="66">
        <f t="shared" si="7"/>
        <v>950</v>
      </c>
      <c r="AD42" s="66">
        <f t="shared" si="10"/>
        <v>18050</v>
      </c>
      <c r="AE42" s="65"/>
      <c r="AF42" s="65"/>
      <c r="AG42" s="65"/>
      <c r="AH42" s="65"/>
      <c r="AI42" s="65"/>
      <c r="AJ42" s="65"/>
      <c r="AK42" s="66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>
        <v>1</v>
      </c>
      <c r="AX42" s="65"/>
      <c r="AY42" s="65">
        <v>52</v>
      </c>
      <c r="AZ42" s="65">
        <v>6</v>
      </c>
      <c r="BA42" s="65">
        <v>81</v>
      </c>
      <c r="BB42" s="66"/>
      <c r="BC42" s="66"/>
      <c r="BD42" s="65"/>
      <c r="BE42" s="66"/>
      <c r="BF42" s="66">
        <f t="shared" si="15"/>
        <v>5</v>
      </c>
      <c r="BG42" s="66">
        <f t="shared" si="11"/>
        <v>33033.25</v>
      </c>
      <c r="BH42" s="57"/>
      <c r="BI42" s="66">
        <f t="shared" si="16"/>
        <v>7567.5</v>
      </c>
      <c r="BR42" s="66"/>
    </row>
    <row r="43" spans="1:70" s="22" customFormat="1" x14ac:dyDescent="0.25">
      <c r="A43" s="64"/>
      <c r="B43" s="22" t="s">
        <v>57</v>
      </c>
      <c r="C43" s="59"/>
      <c r="D43" s="65"/>
      <c r="E43" s="65">
        <v>4</v>
      </c>
      <c r="F43" s="66">
        <f t="shared" si="13"/>
        <v>560</v>
      </c>
      <c r="G43" s="66">
        <f t="shared" si="4"/>
        <v>34940</v>
      </c>
      <c r="H43" s="117">
        <v>15</v>
      </c>
      <c r="I43" s="68"/>
      <c r="J43" s="68"/>
      <c r="K43" s="68"/>
      <c r="L43" s="68"/>
      <c r="M43" s="68">
        <f t="shared" si="14"/>
        <v>15</v>
      </c>
      <c r="N43" s="66">
        <f t="shared" si="5"/>
        <v>0</v>
      </c>
      <c r="O43" s="66">
        <f t="shared" si="8"/>
        <v>89484.5</v>
      </c>
      <c r="P43" s="67">
        <v>0.5</v>
      </c>
      <c r="Q43" s="67">
        <v>5.5</v>
      </c>
      <c r="R43" s="67"/>
      <c r="S43" s="67"/>
      <c r="T43" s="67">
        <v>6</v>
      </c>
      <c r="U43" s="67"/>
      <c r="V43" s="67"/>
      <c r="W43" s="66">
        <f t="shared" si="6"/>
        <v>5250</v>
      </c>
      <c r="X43" s="66">
        <f t="shared" si="9"/>
        <v>84643.75</v>
      </c>
      <c r="Y43" s="69"/>
      <c r="Z43" s="69"/>
      <c r="AA43" s="69"/>
      <c r="AB43" s="69"/>
      <c r="AC43" s="66">
        <f t="shared" si="7"/>
        <v>0</v>
      </c>
      <c r="AD43" s="66">
        <f t="shared" si="10"/>
        <v>18050</v>
      </c>
      <c r="AE43" s="65">
        <v>15</v>
      </c>
      <c r="AF43" s="65"/>
      <c r="AG43" s="65"/>
      <c r="AH43" s="65">
        <v>1</v>
      </c>
      <c r="AI43" s="65"/>
      <c r="AJ43" s="65"/>
      <c r="AK43" s="66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6"/>
      <c r="BC43" s="66"/>
      <c r="BD43" s="65"/>
      <c r="BE43" s="66"/>
      <c r="BF43" s="66">
        <f t="shared" si="15"/>
        <v>1125</v>
      </c>
      <c r="BG43" s="66">
        <f t="shared" si="11"/>
        <v>34158.25</v>
      </c>
      <c r="BH43" s="57"/>
      <c r="BI43" s="66">
        <f t="shared" si="16"/>
        <v>6935</v>
      </c>
      <c r="BR43" s="66"/>
    </row>
    <row r="44" spans="1:70" s="22" customFormat="1" x14ac:dyDescent="0.25">
      <c r="A44" s="64">
        <v>44237</v>
      </c>
      <c r="B44" s="22" t="s">
        <v>56</v>
      </c>
      <c r="C44" s="59"/>
      <c r="D44" s="65"/>
      <c r="E44" s="65">
        <v>5</v>
      </c>
      <c r="F44" s="66">
        <f t="shared" si="13"/>
        <v>700</v>
      </c>
      <c r="G44" s="66">
        <f t="shared" si="4"/>
        <v>35640</v>
      </c>
      <c r="H44" s="117">
        <v>6</v>
      </c>
      <c r="I44" s="68"/>
      <c r="J44" s="68"/>
      <c r="K44" s="68"/>
      <c r="L44" s="68"/>
      <c r="M44" s="68">
        <f t="shared" si="14"/>
        <v>6</v>
      </c>
      <c r="N44" s="66">
        <f t="shared" si="5"/>
        <v>0</v>
      </c>
      <c r="O44" s="66">
        <f t="shared" si="8"/>
        <v>89484.5</v>
      </c>
      <c r="P44" s="67">
        <v>1.5</v>
      </c>
      <c r="Q44" s="67"/>
      <c r="R44" s="67"/>
      <c r="S44" s="67"/>
      <c r="T44" s="67">
        <v>3.25</v>
      </c>
      <c r="U44" s="67">
        <v>5.75</v>
      </c>
      <c r="V44" s="67"/>
      <c r="W44" s="66">
        <f t="shared" si="6"/>
        <v>5437.5</v>
      </c>
      <c r="X44" s="66">
        <f t="shared" si="9"/>
        <v>90081.25</v>
      </c>
      <c r="Y44" s="69">
        <v>1</v>
      </c>
      <c r="Z44" s="69">
        <v>1</v>
      </c>
      <c r="AA44" s="69">
        <v>1</v>
      </c>
      <c r="AB44" s="69">
        <v>1</v>
      </c>
      <c r="AC44" s="66">
        <f t="shared" si="7"/>
        <v>950</v>
      </c>
      <c r="AD44" s="66">
        <f t="shared" si="10"/>
        <v>19000</v>
      </c>
      <c r="AE44" s="65">
        <v>6</v>
      </c>
      <c r="AF44" s="65"/>
      <c r="AG44" s="65"/>
      <c r="AH44" s="65"/>
      <c r="AI44" s="65"/>
      <c r="AJ44" s="65"/>
      <c r="AK44" s="66"/>
      <c r="AL44" s="65"/>
      <c r="AM44" s="65"/>
      <c r="AN44" s="65"/>
      <c r="AO44" s="65"/>
      <c r="AP44" s="65">
        <v>1</v>
      </c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6"/>
      <c r="BC44" s="66"/>
      <c r="BD44" s="65"/>
      <c r="BE44" s="66"/>
      <c r="BF44" s="66">
        <f t="shared" si="15"/>
        <v>520</v>
      </c>
      <c r="BG44" s="66">
        <f t="shared" si="11"/>
        <v>34678.25</v>
      </c>
      <c r="BH44" s="57"/>
      <c r="BI44" s="66">
        <f t="shared" si="16"/>
        <v>7607.5</v>
      </c>
      <c r="BR44" s="66"/>
    </row>
    <row r="45" spans="1:70" s="22" customFormat="1" x14ac:dyDescent="0.25">
      <c r="A45" s="64"/>
      <c r="B45" s="22" t="s">
        <v>57</v>
      </c>
      <c r="C45" s="59"/>
      <c r="D45" s="65"/>
      <c r="E45" s="65">
        <v>4</v>
      </c>
      <c r="F45" s="66">
        <f t="shared" si="13"/>
        <v>560</v>
      </c>
      <c r="G45" s="66">
        <f t="shared" si="4"/>
        <v>36200</v>
      </c>
      <c r="H45" s="117">
        <v>3</v>
      </c>
      <c r="I45" s="68"/>
      <c r="J45" s="68"/>
      <c r="K45" s="68"/>
      <c r="L45" s="68"/>
      <c r="M45" s="68">
        <f t="shared" si="14"/>
        <v>3</v>
      </c>
      <c r="N45" s="66">
        <f t="shared" si="5"/>
        <v>0</v>
      </c>
      <c r="O45" s="66">
        <f t="shared" si="8"/>
        <v>89484.5</v>
      </c>
      <c r="P45" s="67">
        <v>9</v>
      </c>
      <c r="Q45" s="67"/>
      <c r="R45" s="67"/>
      <c r="S45" s="67"/>
      <c r="T45" s="67">
        <v>1.5</v>
      </c>
      <c r="U45" s="67"/>
      <c r="V45" s="67"/>
      <c r="W45" s="66">
        <f t="shared" si="6"/>
        <v>3750</v>
      </c>
      <c r="X45" s="66">
        <f t="shared" si="9"/>
        <v>93831.25</v>
      </c>
      <c r="Y45" s="69"/>
      <c r="Z45" s="69"/>
      <c r="AA45" s="69"/>
      <c r="AB45" s="69"/>
      <c r="AC45" s="66">
        <f t="shared" si="7"/>
        <v>0</v>
      </c>
      <c r="AD45" s="66">
        <f t="shared" si="10"/>
        <v>19000</v>
      </c>
      <c r="AE45" s="65">
        <v>3</v>
      </c>
      <c r="AF45" s="65"/>
      <c r="AG45" s="65"/>
      <c r="AH45" s="65"/>
      <c r="AI45" s="65"/>
      <c r="AJ45" s="65"/>
      <c r="AK45" s="66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6"/>
      <c r="BC45" s="66"/>
      <c r="BD45" s="65"/>
      <c r="BE45" s="66"/>
      <c r="BF45" s="66">
        <f t="shared" si="15"/>
        <v>165</v>
      </c>
      <c r="BG45" s="66">
        <f t="shared" si="11"/>
        <v>34843.25</v>
      </c>
      <c r="BH45" s="57"/>
      <c r="BI45" s="66">
        <f t="shared" si="16"/>
        <v>4475</v>
      </c>
      <c r="BR45" s="66"/>
    </row>
    <row r="46" spans="1:70" s="22" customFormat="1" x14ac:dyDescent="0.25">
      <c r="A46" s="64">
        <v>44238</v>
      </c>
      <c r="B46" s="22" t="s">
        <v>56</v>
      </c>
      <c r="C46" s="59"/>
      <c r="D46" s="65"/>
      <c r="E46" s="65">
        <v>5</v>
      </c>
      <c r="F46" s="66">
        <f t="shared" si="13"/>
        <v>700</v>
      </c>
      <c r="G46" s="66">
        <f t="shared" si="4"/>
        <v>36900</v>
      </c>
      <c r="H46" s="117">
        <v>9</v>
      </c>
      <c r="I46" s="68"/>
      <c r="J46" s="68"/>
      <c r="K46" s="68"/>
      <c r="L46" s="68"/>
      <c r="M46" s="68">
        <f t="shared" si="14"/>
        <v>9</v>
      </c>
      <c r="N46" s="66">
        <f t="shared" si="5"/>
        <v>0</v>
      </c>
      <c r="O46" s="66">
        <f t="shared" si="8"/>
        <v>89484.5</v>
      </c>
      <c r="P46" s="67">
        <v>0.5</v>
      </c>
      <c r="Q46" s="67"/>
      <c r="R46" s="67"/>
      <c r="S46" s="67"/>
      <c r="T46" s="67">
        <v>4.75</v>
      </c>
      <c r="U46" s="67"/>
      <c r="V46" s="67"/>
      <c r="W46" s="66">
        <f t="shared" si="6"/>
        <v>2775</v>
      </c>
      <c r="X46" s="66">
        <f t="shared" si="9"/>
        <v>96606.25</v>
      </c>
      <c r="Y46" s="69">
        <v>1</v>
      </c>
      <c r="Z46" s="69">
        <v>1</v>
      </c>
      <c r="AA46" s="69">
        <v>1</v>
      </c>
      <c r="AB46" s="69">
        <v>1</v>
      </c>
      <c r="AC46" s="66">
        <f t="shared" si="7"/>
        <v>950</v>
      </c>
      <c r="AD46" s="66">
        <f t="shared" si="10"/>
        <v>19950</v>
      </c>
      <c r="AE46" s="65">
        <v>9</v>
      </c>
      <c r="AF46" s="65"/>
      <c r="AG46" s="65"/>
      <c r="AH46" s="65"/>
      <c r="AI46" s="65"/>
      <c r="AJ46" s="65"/>
      <c r="AK46" s="66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6"/>
      <c r="BC46" s="66">
        <v>3454.56</v>
      </c>
      <c r="BD46" s="65"/>
      <c r="BE46" s="66" t="s">
        <v>216</v>
      </c>
      <c r="BF46" s="66">
        <f t="shared" si="15"/>
        <v>3949.56</v>
      </c>
      <c r="BG46" s="66">
        <f t="shared" si="11"/>
        <v>38792.81</v>
      </c>
      <c r="BH46" s="57"/>
      <c r="BI46" s="66">
        <f t="shared" si="16"/>
        <v>8374.56</v>
      </c>
      <c r="BR46" s="66"/>
    </row>
    <row r="47" spans="1:70" s="22" customFormat="1" x14ac:dyDescent="0.25">
      <c r="A47" s="64"/>
      <c r="B47" s="22" t="s">
        <v>57</v>
      </c>
      <c r="C47" s="59"/>
      <c r="D47" s="65"/>
      <c r="E47" s="65">
        <v>4</v>
      </c>
      <c r="F47" s="66">
        <f t="shared" si="13"/>
        <v>560</v>
      </c>
      <c r="G47" s="66">
        <f t="shared" si="4"/>
        <v>37460</v>
      </c>
      <c r="H47" s="117">
        <v>3</v>
      </c>
      <c r="I47" s="68">
        <v>18.100000000000001</v>
      </c>
      <c r="J47" s="68"/>
      <c r="K47" s="68"/>
      <c r="L47" s="68"/>
      <c r="M47" s="68">
        <f t="shared" si="14"/>
        <v>21.1</v>
      </c>
      <c r="N47" s="66">
        <f t="shared" si="5"/>
        <v>3348.5000000000005</v>
      </c>
      <c r="O47" s="66">
        <f t="shared" si="8"/>
        <v>92833</v>
      </c>
      <c r="P47" s="67">
        <v>1.5</v>
      </c>
      <c r="Q47" s="67"/>
      <c r="R47" s="67"/>
      <c r="S47" s="67"/>
      <c r="T47" s="67">
        <v>1</v>
      </c>
      <c r="U47" s="67">
        <v>1</v>
      </c>
      <c r="V47" s="67"/>
      <c r="W47" s="66">
        <f t="shared" si="6"/>
        <v>1587.5</v>
      </c>
      <c r="X47" s="66">
        <f t="shared" si="9"/>
        <v>98193.75</v>
      </c>
      <c r="Y47" s="69"/>
      <c r="Z47" s="69"/>
      <c r="AA47" s="69"/>
      <c r="AB47" s="69"/>
      <c r="AC47" s="66">
        <f t="shared" si="7"/>
        <v>0</v>
      </c>
      <c r="AD47" s="66">
        <f t="shared" si="10"/>
        <v>19950</v>
      </c>
      <c r="AE47" s="65">
        <v>3</v>
      </c>
      <c r="AF47" s="65"/>
      <c r="AG47" s="65"/>
      <c r="AH47" s="65"/>
      <c r="AI47" s="65"/>
      <c r="AJ47" s="65"/>
      <c r="AK47" s="66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6"/>
      <c r="BC47" s="66"/>
      <c r="BD47" s="65"/>
      <c r="BE47" s="66"/>
      <c r="BF47" s="66">
        <f t="shared" si="15"/>
        <v>165</v>
      </c>
      <c r="BG47" s="66">
        <f t="shared" si="11"/>
        <v>38957.81</v>
      </c>
      <c r="BH47" s="57"/>
      <c r="BI47" s="66">
        <f t="shared" si="16"/>
        <v>5661</v>
      </c>
      <c r="BR47" s="66"/>
    </row>
    <row r="48" spans="1:70" s="22" customFormat="1" x14ac:dyDescent="0.25">
      <c r="A48" s="64">
        <v>44239</v>
      </c>
      <c r="B48" s="22" t="s">
        <v>56</v>
      </c>
      <c r="C48" s="59"/>
      <c r="D48" s="65"/>
      <c r="E48" s="65">
        <v>5</v>
      </c>
      <c r="F48" s="66">
        <f t="shared" si="13"/>
        <v>700</v>
      </c>
      <c r="G48" s="66">
        <f t="shared" si="4"/>
        <v>38160</v>
      </c>
      <c r="H48" s="117"/>
      <c r="I48" s="68">
        <v>45.8</v>
      </c>
      <c r="J48" s="68"/>
      <c r="K48" s="68"/>
      <c r="L48" s="68"/>
      <c r="M48" s="68">
        <f t="shared" si="14"/>
        <v>45.8</v>
      </c>
      <c r="N48" s="66">
        <f t="shared" si="5"/>
        <v>8473</v>
      </c>
      <c r="O48" s="66">
        <f t="shared" si="8"/>
        <v>101306</v>
      </c>
      <c r="P48" s="67">
        <v>0.5</v>
      </c>
      <c r="Q48" s="67"/>
      <c r="R48" s="67"/>
      <c r="S48" s="67"/>
      <c r="T48" s="67"/>
      <c r="U48" s="67"/>
      <c r="V48" s="67"/>
      <c r="W48" s="66">
        <f t="shared" si="6"/>
        <v>162.5</v>
      </c>
      <c r="X48" s="66">
        <f t="shared" si="9"/>
        <v>98356.25</v>
      </c>
      <c r="Y48" s="69">
        <v>1</v>
      </c>
      <c r="Z48" s="69">
        <v>1</v>
      </c>
      <c r="AA48" s="69">
        <v>1</v>
      </c>
      <c r="AB48" s="69">
        <v>1</v>
      </c>
      <c r="AC48" s="66">
        <f t="shared" si="7"/>
        <v>950</v>
      </c>
      <c r="AD48" s="66">
        <f t="shared" si="10"/>
        <v>20900</v>
      </c>
      <c r="AE48" s="65"/>
      <c r="AF48" s="65"/>
      <c r="AG48" s="65"/>
      <c r="AH48" s="65"/>
      <c r="AI48" s="65"/>
      <c r="AJ48" s="65"/>
      <c r="AK48" s="66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6"/>
      <c r="BC48" s="66"/>
      <c r="BD48" s="65"/>
      <c r="BE48" s="66"/>
      <c r="BF48" s="66">
        <f t="shared" si="15"/>
        <v>0</v>
      </c>
      <c r="BG48" s="66">
        <f t="shared" si="11"/>
        <v>38957.81</v>
      </c>
      <c r="BH48" s="57"/>
      <c r="BI48" s="66">
        <f t="shared" si="16"/>
        <v>10285.5</v>
      </c>
      <c r="BR48" s="66"/>
    </row>
    <row r="49" spans="1:70" s="22" customFormat="1" x14ac:dyDescent="0.25">
      <c r="A49" s="64"/>
      <c r="B49" s="22" t="s">
        <v>57</v>
      </c>
      <c r="C49" s="59"/>
      <c r="D49" s="65"/>
      <c r="E49" s="65">
        <v>4</v>
      </c>
      <c r="F49" s="66">
        <f t="shared" si="13"/>
        <v>560</v>
      </c>
      <c r="G49" s="66">
        <f t="shared" si="4"/>
        <v>38720</v>
      </c>
      <c r="H49" s="117"/>
      <c r="I49" s="68">
        <v>4.0999999999999996</v>
      </c>
      <c r="J49" s="68"/>
      <c r="K49" s="68"/>
      <c r="L49" s="68"/>
      <c r="M49" s="68">
        <f t="shared" si="14"/>
        <v>4.0999999999999996</v>
      </c>
      <c r="N49" s="66">
        <f t="shared" si="5"/>
        <v>758.49999999999989</v>
      </c>
      <c r="O49" s="66">
        <f t="shared" si="8"/>
        <v>102064.5</v>
      </c>
      <c r="P49" s="67">
        <v>0.75</v>
      </c>
      <c r="Q49" s="67">
        <v>2.5</v>
      </c>
      <c r="R49" s="67">
        <v>5</v>
      </c>
      <c r="S49" s="67"/>
      <c r="T49" s="67"/>
      <c r="U49" s="67">
        <v>0.75</v>
      </c>
      <c r="V49" s="67"/>
      <c r="W49" s="66">
        <f t="shared" si="6"/>
        <v>3093.75</v>
      </c>
      <c r="X49" s="66">
        <f t="shared" si="9"/>
        <v>101450</v>
      </c>
      <c r="Y49" s="69"/>
      <c r="Z49" s="69"/>
      <c r="AA49" s="69"/>
      <c r="AB49" s="69"/>
      <c r="AC49" s="66">
        <f t="shared" si="7"/>
        <v>0</v>
      </c>
      <c r="AD49" s="66">
        <f t="shared" si="10"/>
        <v>20900</v>
      </c>
      <c r="AE49" s="65"/>
      <c r="AF49" s="65"/>
      <c r="AG49" s="65"/>
      <c r="AH49" s="65"/>
      <c r="AI49" s="65"/>
      <c r="AJ49" s="65"/>
      <c r="AK49" s="66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6"/>
      <c r="BC49" s="66"/>
      <c r="BD49" s="65"/>
      <c r="BE49" s="66"/>
      <c r="BF49" s="66">
        <f t="shared" si="15"/>
        <v>0</v>
      </c>
      <c r="BG49" s="66">
        <f t="shared" si="11"/>
        <v>38957.81</v>
      </c>
      <c r="BH49" s="57"/>
      <c r="BI49" s="66">
        <f t="shared" si="16"/>
        <v>4412.25</v>
      </c>
      <c r="BR49" s="66"/>
    </row>
    <row r="50" spans="1:70" s="22" customFormat="1" x14ac:dyDescent="0.25">
      <c r="A50" s="64">
        <v>44240</v>
      </c>
      <c r="B50" s="22" t="s">
        <v>56</v>
      </c>
      <c r="C50" s="59"/>
      <c r="D50" s="65"/>
      <c r="E50" s="65">
        <v>5</v>
      </c>
      <c r="F50" s="66">
        <f t="shared" si="13"/>
        <v>700</v>
      </c>
      <c r="G50" s="66">
        <f t="shared" si="4"/>
        <v>39420</v>
      </c>
      <c r="H50" s="117">
        <v>24</v>
      </c>
      <c r="I50" s="68"/>
      <c r="J50" s="68"/>
      <c r="K50" s="68"/>
      <c r="L50" s="68"/>
      <c r="M50" s="68">
        <f t="shared" si="14"/>
        <v>24</v>
      </c>
      <c r="N50" s="66">
        <f t="shared" si="5"/>
        <v>0</v>
      </c>
      <c r="O50" s="66">
        <f t="shared" si="8"/>
        <v>102064.5</v>
      </c>
      <c r="P50" s="67">
        <v>0.5</v>
      </c>
      <c r="Q50" s="67"/>
      <c r="R50" s="67"/>
      <c r="S50" s="67"/>
      <c r="T50" s="67">
        <v>6</v>
      </c>
      <c r="U50" s="67"/>
      <c r="V50" s="67"/>
      <c r="W50" s="66">
        <f t="shared" si="6"/>
        <v>3462.5</v>
      </c>
      <c r="X50" s="66">
        <f t="shared" si="9"/>
        <v>104912.5</v>
      </c>
      <c r="Y50" s="69">
        <v>1</v>
      </c>
      <c r="Z50" s="69">
        <v>1</v>
      </c>
      <c r="AA50" s="69">
        <v>1</v>
      </c>
      <c r="AB50" s="69">
        <v>1</v>
      </c>
      <c r="AC50" s="66">
        <f t="shared" si="7"/>
        <v>950</v>
      </c>
      <c r="AD50" s="66">
        <f t="shared" si="10"/>
        <v>21850</v>
      </c>
      <c r="AE50" s="65">
        <v>24</v>
      </c>
      <c r="AF50" s="65"/>
      <c r="AG50" s="65"/>
      <c r="AH50" s="65">
        <v>1</v>
      </c>
      <c r="AI50" s="65"/>
      <c r="AJ50" s="65"/>
      <c r="AK50" s="66"/>
      <c r="AL50" s="65"/>
      <c r="AM50" s="65"/>
      <c r="AN50" s="65"/>
      <c r="AO50" s="65"/>
      <c r="AP50" s="65"/>
      <c r="AQ50" s="65">
        <v>1</v>
      </c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6"/>
      <c r="BC50" s="66"/>
      <c r="BD50" s="65"/>
      <c r="BE50" s="66"/>
      <c r="BF50" s="66">
        <f t="shared" si="15"/>
        <v>1770</v>
      </c>
      <c r="BG50" s="66">
        <f t="shared" si="11"/>
        <v>40727.81</v>
      </c>
      <c r="BH50" s="57"/>
      <c r="BI50" s="66">
        <f t="shared" si="16"/>
        <v>6882.5</v>
      </c>
      <c r="BR50" s="66"/>
    </row>
    <row r="51" spans="1:70" s="22" customFormat="1" x14ac:dyDescent="0.25">
      <c r="A51" s="64"/>
      <c r="B51" s="22" t="s">
        <v>57</v>
      </c>
      <c r="C51" s="59"/>
      <c r="D51" s="65"/>
      <c r="E51" s="65">
        <v>4</v>
      </c>
      <c r="F51" s="66">
        <f t="shared" si="13"/>
        <v>560</v>
      </c>
      <c r="G51" s="66">
        <f t="shared" si="4"/>
        <v>39980</v>
      </c>
      <c r="H51" s="117">
        <v>12</v>
      </c>
      <c r="I51" s="68"/>
      <c r="J51" s="68"/>
      <c r="K51" s="68"/>
      <c r="L51" s="68"/>
      <c r="M51" s="68">
        <f t="shared" si="14"/>
        <v>12</v>
      </c>
      <c r="N51" s="66">
        <f t="shared" si="5"/>
        <v>0</v>
      </c>
      <c r="O51" s="66">
        <f t="shared" si="8"/>
        <v>102064.5</v>
      </c>
      <c r="P51" s="67">
        <v>0.5</v>
      </c>
      <c r="Q51" s="67"/>
      <c r="R51" s="67"/>
      <c r="S51" s="67"/>
      <c r="T51" s="67">
        <v>5</v>
      </c>
      <c r="U51" s="67"/>
      <c r="V51" s="67"/>
      <c r="W51" s="66">
        <f t="shared" si="6"/>
        <v>2912.5</v>
      </c>
      <c r="X51" s="66">
        <f t="shared" si="9"/>
        <v>107825</v>
      </c>
      <c r="Y51" s="69"/>
      <c r="Z51" s="69"/>
      <c r="AA51" s="69"/>
      <c r="AB51" s="69"/>
      <c r="AC51" s="66">
        <f t="shared" si="7"/>
        <v>0</v>
      </c>
      <c r="AD51" s="66">
        <f t="shared" si="10"/>
        <v>21850</v>
      </c>
      <c r="AE51" s="65">
        <v>12</v>
      </c>
      <c r="AF51" s="65"/>
      <c r="AG51" s="65"/>
      <c r="AH51" s="65"/>
      <c r="AI51" s="65"/>
      <c r="AJ51" s="65"/>
      <c r="AK51" s="66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6"/>
      <c r="BC51" s="66"/>
      <c r="BD51" s="65"/>
      <c r="BE51" s="66"/>
      <c r="BF51" s="66">
        <f t="shared" si="15"/>
        <v>660</v>
      </c>
      <c r="BG51" s="66">
        <f t="shared" si="11"/>
        <v>41387.81</v>
      </c>
      <c r="BH51" s="57"/>
      <c r="BI51" s="66">
        <f t="shared" si="16"/>
        <v>4132.5</v>
      </c>
      <c r="BR51" s="66"/>
    </row>
    <row r="52" spans="1:70" s="22" customFormat="1" x14ac:dyDescent="0.25">
      <c r="A52" s="64">
        <v>44241</v>
      </c>
      <c r="B52" s="22" t="s">
        <v>56</v>
      </c>
      <c r="C52" s="59"/>
      <c r="D52" s="65"/>
      <c r="E52" s="65">
        <v>5</v>
      </c>
      <c r="F52" s="66">
        <f t="shared" si="13"/>
        <v>700</v>
      </c>
      <c r="G52" s="66">
        <f t="shared" si="4"/>
        <v>40680</v>
      </c>
      <c r="H52" s="117">
        <v>6</v>
      </c>
      <c r="I52" s="68">
        <v>26.85</v>
      </c>
      <c r="J52" s="68"/>
      <c r="K52" s="68"/>
      <c r="L52" s="68"/>
      <c r="M52" s="68">
        <f t="shared" si="14"/>
        <v>32.85</v>
      </c>
      <c r="N52" s="66">
        <f t="shared" si="5"/>
        <v>4967.25</v>
      </c>
      <c r="O52" s="66">
        <f t="shared" si="8"/>
        <v>107031.75</v>
      </c>
      <c r="P52" s="67">
        <v>1</v>
      </c>
      <c r="Q52" s="67"/>
      <c r="R52" s="67"/>
      <c r="S52" s="67"/>
      <c r="T52" s="67">
        <v>1</v>
      </c>
      <c r="U52" s="67">
        <v>1</v>
      </c>
      <c r="V52" s="67"/>
      <c r="W52" s="66">
        <f t="shared" si="6"/>
        <v>1425</v>
      </c>
      <c r="X52" s="66">
        <f t="shared" si="9"/>
        <v>109250</v>
      </c>
      <c r="Y52" s="69">
        <v>1</v>
      </c>
      <c r="Z52" s="69">
        <v>1</v>
      </c>
      <c r="AA52" s="69">
        <v>1</v>
      </c>
      <c r="AB52" s="69">
        <v>1</v>
      </c>
      <c r="AC52" s="66">
        <f t="shared" si="7"/>
        <v>950</v>
      </c>
      <c r="AD52" s="66">
        <f t="shared" si="10"/>
        <v>22800</v>
      </c>
      <c r="AE52" s="65">
        <v>6</v>
      </c>
      <c r="AF52" s="65"/>
      <c r="AG52" s="65"/>
      <c r="AH52" s="65"/>
      <c r="AI52" s="65"/>
      <c r="AJ52" s="65"/>
      <c r="AK52" s="66">
        <v>1240</v>
      </c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6"/>
      <c r="BC52" s="66"/>
      <c r="BD52" s="65"/>
      <c r="BE52" s="66"/>
      <c r="BF52" s="66">
        <f t="shared" si="15"/>
        <v>1570</v>
      </c>
      <c r="BG52" s="66">
        <f t="shared" si="11"/>
        <v>42957.81</v>
      </c>
      <c r="BH52" s="57"/>
      <c r="BI52" s="66">
        <f t="shared" si="16"/>
        <v>9612.25</v>
      </c>
      <c r="BR52" s="66"/>
    </row>
    <row r="53" spans="1:70" s="22" customFormat="1" x14ac:dyDescent="0.25">
      <c r="A53" s="64"/>
      <c r="B53" s="22" t="s">
        <v>57</v>
      </c>
      <c r="C53" s="59"/>
      <c r="D53" s="65"/>
      <c r="E53" s="65">
        <v>4</v>
      </c>
      <c r="F53" s="66">
        <f t="shared" si="13"/>
        <v>560</v>
      </c>
      <c r="G53" s="66">
        <f t="shared" si="4"/>
        <v>41240</v>
      </c>
      <c r="H53" s="117"/>
      <c r="I53" s="68">
        <v>48.15</v>
      </c>
      <c r="J53" s="68"/>
      <c r="K53" s="68"/>
      <c r="L53" s="68"/>
      <c r="M53" s="68">
        <f t="shared" si="14"/>
        <v>48.15</v>
      </c>
      <c r="N53" s="66">
        <f t="shared" si="5"/>
        <v>8907.75</v>
      </c>
      <c r="O53" s="66">
        <f t="shared" si="8"/>
        <v>115939.5</v>
      </c>
      <c r="P53" s="67">
        <v>0.5</v>
      </c>
      <c r="Q53" s="67"/>
      <c r="R53" s="67"/>
      <c r="S53" s="67"/>
      <c r="T53" s="67"/>
      <c r="U53" s="67"/>
      <c r="V53" s="67"/>
      <c r="W53" s="66">
        <f t="shared" si="6"/>
        <v>162.5</v>
      </c>
      <c r="X53" s="66">
        <f t="shared" si="9"/>
        <v>109412.5</v>
      </c>
      <c r="Y53" s="69"/>
      <c r="Z53" s="69"/>
      <c r="AA53" s="69"/>
      <c r="AB53" s="69"/>
      <c r="AC53" s="66">
        <f t="shared" si="7"/>
        <v>0</v>
      </c>
      <c r="AD53" s="66">
        <f t="shared" si="10"/>
        <v>22800</v>
      </c>
      <c r="AE53" s="65"/>
      <c r="AF53" s="65"/>
      <c r="AG53" s="65"/>
      <c r="AH53" s="65"/>
      <c r="AI53" s="65"/>
      <c r="AJ53" s="65"/>
      <c r="AK53" s="66"/>
      <c r="AL53" s="65"/>
      <c r="AM53" s="65"/>
      <c r="AN53" s="65"/>
      <c r="AO53" s="65"/>
      <c r="AP53" s="65">
        <v>1</v>
      </c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6"/>
      <c r="BC53" s="66"/>
      <c r="BD53" s="65"/>
      <c r="BE53" s="66"/>
      <c r="BF53" s="66">
        <f t="shared" si="15"/>
        <v>190</v>
      </c>
      <c r="BG53" s="66">
        <f t="shared" si="11"/>
        <v>43147.81</v>
      </c>
      <c r="BH53" s="57"/>
      <c r="BI53" s="66">
        <f t="shared" si="16"/>
        <v>9820.25</v>
      </c>
      <c r="BR53" s="66"/>
    </row>
    <row r="54" spans="1:70" s="22" customFormat="1" x14ac:dyDescent="0.25">
      <c r="A54" s="64">
        <v>44242</v>
      </c>
      <c r="B54" s="22" t="s">
        <v>56</v>
      </c>
      <c r="C54" s="59"/>
      <c r="D54" s="65"/>
      <c r="E54" s="65">
        <v>5</v>
      </c>
      <c r="F54" s="66">
        <f t="shared" si="13"/>
        <v>700</v>
      </c>
      <c r="G54" s="66">
        <f t="shared" si="4"/>
        <v>41940</v>
      </c>
      <c r="H54" s="117"/>
      <c r="I54" s="68"/>
      <c r="J54" s="68"/>
      <c r="K54" s="68"/>
      <c r="L54" s="68"/>
      <c r="M54" s="68">
        <f t="shared" si="14"/>
        <v>0</v>
      </c>
      <c r="N54" s="66">
        <f t="shared" si="5"/>
        <v>0</v>
      </c>
      <c r="O54" s="66">
        <f t="shared" si="8"/>
        <v>115939.5</v>
      </c>
      <c r="P54" s="67">
        <v>0.5</v>
      </c>
      <c r="Q54" s="67"/>
      <c r="R54" s="67">
        <v>5</v>
      </c>
      <c r="S54" s="67">
        <v>6</v>
      </c>
      <c r="T54" s="67"/>
      <c r="U54" s="67">
        <v>0.5</v>
      </c>
      <c r="V54" s="67"/>
      <c r="W54" s="66">
        <f t="shared" si="6"/>
        <v>4762.5</v>
      </c>
      <c r="X54" s="66">
        <f t="shared" si="9"/>
        <v>114175</v>
      </c>
      <c r="Y54" s="69">
        <v>1</v>
      </c>
      <c r="Z54" s="69">
        <v>1</v>
      </c>
      <c r="AA54" s="69">
        <v>1</v>
      </c>
      <c r="AB54" s="69">
        <v>1</v>
      </c>
      <c r="AC54" s="66">
        <f t="shared" si="7"/>
        <v>950</v>
      </c>
      <c r="AD54" s="66">
        <f t="shared" si="10"/>
        <v>23750</v>
      </c>
      <c r="AE54" s="65"/>
      <c r="AF54" s="65"/>
      <c r="AG54" s="65"/>
      <c r="AH54" s="65"/>
      <c r="AI54" s="65"/>
      <c r="AJ54" s="65"/>
      <c r="AK54" s="66">
        <v>1398</v>
      </c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>
        <v>1</v>
      </c>
      <c r="AX54" s="65"/>
      <c r="AY54" s="65">
        <v>52</v>
      </c>
      <c r="AZ54" s="65">
        <v>7</v>
      </c>
      <c r="BA54" s="65">
        <v>117</v>
      </c>
      <c r="BB54" s="66"/>
      <c r="BC54" s="66"/>
      <c r="BD54" s="65">
        <v>50</v>
      </c>
      <c r="BE54" s="66"/>
      <c r="BF54" s="66">
        <f t="shared" si="15"/>
        <v>1403</v>
      </c>
      <c r="BG54" s="66">
        <f t="shared" si="11"/>
        <v>44550.81</v>
      </c>
      <c r="BH54" s="57"/>
      <c r="BI54" s="66">
        <f t="shared" si="16"/>
        <v>7815.5</v>
      </c>
      <c r="BR54" s="66"/>
    </row>
    <row r="55" spans="1:70" s="22" customFormat="1" ht="13.8" thickBot="1" x14ac:dyDescent="0.3">
      <c r="A55" s="251"/>
      <c r="B55" s="252" t="s">
        <v>57</v>
      </c>
      <c r="C55" s="253"/>
      <c r="D55" s="215"/>
      <c r="E55" s="215">
        <v>4</v>
      </c>
      <c r="F55" s="219">
        <f t="shared" si="13"/>
        <v>560</v>
      </c>
      <c r="G55" s="219">
        <f t="shared" si="4"/>
        <v>42500</v>
      </c>
      <c r="H55" s="262"/>
      <c r="I55" s="216"/>
      <c r="J55" s="216"/>
      <c r="K55" s="216"/>
      <c r="L55" s="216"/>
      <c r="M55" s="216">
        <f t="shared" si="14"/>
        <v>0</v>
      </c>
      <c r="N55" s="219">
        <f t="shared" si="5"/>
        <v>0</v>
      </c>
      <c r="O55" s="219">
        <f t="shared" si="8"/>
        <v>115939.5</v>
      </c>
      <c r="P55" s="218">
        <v>12</v>
      </c>
      <c r="Q55" s="218"/>
      <c r="R55" s="218"/>
      <c r="S55" s="218"/>
      <c r="T55" s="218"/>
      <c r="U55" s="218"/>
      <c r="V55" s="218"/>
      <c r="W55" s="219">
        <f t="shared" si="6"/>
        <v>3900</v>
      </c>
      <c r="X55" s="219">
        <f t="shared" si="9"/>
        <v>118075</v>
      </c>
      <c r="Y55" s="217"/>
      <c r="Z55" s="217"/>
      <c r="AA55" s="217"/>
      <c r="AB55" s="217"/>
      <c r="AC55" s="219">
        <f t="shared" si="7"/>
        <v>0</v>
      </c>
      <c r="AD55" s="219">
        <f t="shared" si="10"/>
        <v>23750</v>
      </c>
      <c r="AE55" s="215"/>
      <c r="AF55" s="215"/>
      <c r="AG55" s="215"/>
      <c r="AH55" s="215"/>
      <c r="AI55" s="215"/>
      <c r="AJ55" s="215"/>
      <c r="AK55" s="219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9"/>
      <c r="BC55" s="219">
        <v>6090</v>
      </c>
      <c r="BD55" s="215"/>
      <c r="BE55" s="219"/>
      <c r="BF55" s="219">
        <f t="shared" si="15"/>
        <v>6090</v>
      </c>
      <c r="BG55" s="219">
        <f t="shared" si="11"/>
        <v>50640.81</v>
      </c>
      <c r="BH55" s="260"/>
      <c r="BI55" s="219">
        <f t="shared" si="16"/>
        <v>10550</v>
      </c>
      <c r="BJ55" s="261">
        <f>SUM(F26:F55)</f>
        <v>20300</v>
      </c>
      <c r="BK55" s="261">
        <f>SUM(N26:N55)</f>
        <v>58774.5</v>
      </c>
      <c r="BL55" s="261">
        <f>SUM(W26:W55)</f>
        <v>80768.75</v>
      </c>
      <c r="BM55" s="261">
        <f>SUM(AC26:AC55)</f>
        <v>14250</v>
      </c>
      <c r="BN55" s="261">
        <f>SUM(BF26:BF55)</f>
        <v>26362.809999999998</v>
      </c>
      <c r="BO55" s="261">
        <f>SUM(BJ55:BN55)</f>
        <v>200456.06</v>
      </c>
      <c r="BP55" s="261">
        <f>BO55*0.05</f>
        <v>10022.803</v>
      </c>
      <c r="BQ55" s="261">
        <f>BO55+BP55</f>
        <v>210478.86300000001</v>
      </c>
      <c r="BR55" s="274">
        <v>210479.18</v>
      </c>
    </row>
    <row r="56" spans="1:70" s="22" customFormat="1" x14ac:dyDescent="0.25">
      <c r="A56" s="64">
        <v>44243</v>
      </c>
      <c r="B56" s="22" t="s">
        <v>56</v>
      </c>
      <c r="C56" s="59"/>
      <c r="D56" s="65"/>
      <c r="E56" s="65">
        <v>5</v>
      </c>
      <c r="F56" s="66">
        <f t="shared" si="13"/>
        <v>700</v>
      </c>
      <c r="G56" s="66">
        <f t="shared" si="4"/>
        <v>43200</v>
      </c>
      <c r="H56" s="117">
        <v>9</v>
      </c>
      <c r="I56" s="68"/>
      <c r="J56" s="68"/>
      <c r="K56" s="68"/>
      <c r="L56" s="68">
        <v>33.549999999999997</v>
      </c>
      <c r="M56" s="68">
        <f>SUM(H56:L56)</f>
        <v>42.55</v>
      </c>
      <c r="N56" s="66">
        <f>((I56*$I$3)+(J56*$J$3)+(K56*$K$3)+(L56*$L$3))</f>
        <v>2348.5</v>
      </c>
      <c r="O56" s="66">
        <f t="shared" si="8"/>
        <v>118288</v>
      </c>
      <c r="P56" s="67">
        <v>1</v>
      </c>
      <c r="Q56" s="67">
        <v>4</v>
      </c>
      <c r="R56" s="67"/>
      <c r="S56" s="67"/>
      <c r="T56" s="67">
        <v>2</v>
      </c>
      <c r="U56" s="67">
        <v>1</v>
      </c>
      <c r="V56" s="67"/>
      <c r="W56" s="66">
        <f t="shared" si="6"/>
        <v>3275</v>
      </c>
      <c r="X56" s="66">
        <f t="shared" si="9"/>
        <v>121350</v>
      </c>
      <c r="Y56" s="69">
        <v>1</v>
      </c>
      <c r="Z56" s="69">
        <v>1</v>
      </c>
      <c r="AA56" s="69">
        <v>1</v>
      </c>
      <c r="AB56" s="69">
        <v>1</v>
      </c>
      <c r="AC56" s="66">
        <f t="shared" si="7"/>
        <v>950</v>
      </c>
      <c r="AD56" s="66">
        <f t="shared" si="10"/>
        <v>24700</v>
      </c>
      <c r="AE56" s="65">
        <v>9</v>
      </c>
      <c r="AF56" s="65"/>
      <c r="AG56" s="65"/>
      <c r="AH56" s="65">
        <v>1</v>
      </c>
      <c r="AI56" s="65"/>
      <c r="AJ56" s="65"/>
      <c r="AK56" s="66">
        <v>3270</v>
      </c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6"/>
      <c r="BC56" s="66"/>
      <c r="BD56" s="65"/>
      <c r="BE56" s="66"/>
      <c r="BF56" s="66">
        <f>((AE56*$AE$3)+(AF56*$AF$3)+(AG56*$AG$3)+(AR56*$AR$3)+(AK56*$AK$3)+(AM56*$AM$3)+(AW56*$AW$3)+(AL56*$AL$3)+(AH56*$AH$3)+(AX56*$AX$3)+(AI56*$AI$3)+(AJ56*$AJ$3)+(AN56*$AN$3)+(AQ56*$AQ$3)+(AV56*$AV$3)+(AO56*$AO$3)+(AP56*$AP$3)+(AS56*$AS$3)+(AT56*$AT$3)+(AU56*$AU$3)+(BB56*$BB$3)+(BC56*$BC$3))</f>
        <v>4065</v>
      </c>
      <c r="BG56" s="66">
        <f t="shared" si="11"/>
        <v>54705.81</v>
      </c>
      <c r="BH56" s="57"/>
      <c r="BI56" s="304">
        <f t="shared" si="16"/>
        <v>11338.5</v>
      </c>
      <c r="BR56" s="66"/>
    </row>
    <row r="57" spans="1:70" s="22" customFormat="1" x14ac:dyDescent="0.25">
      <c r="A57" s="64"/>
      <c r="B57" s="22" t="s">
        <v>57</v>
      </c>
      <c r="C57" s="59"/>
      <c r="D57" s="65"/>
      <c r="E57" s="65">
        <v>4</v>
      </c>
      <c r="F57" s="66">
        <f t="shared" si="13"/>
        <v>560</v>
      </c>
      <c r="G57" s="66">
        <f t="shared" si="4"/>
        <v>43760</v>
      </c>
      <c r="H57" s="117"/>
      <c r="I57" s="68"/>
      <c r="J57" s="68"/>
      <c r="K57" s="68"/>
      <c r="L57" s="68">
        <v>79.45</v>
      </c>
      <c r="M57" s="68">
        <f>SUM(H57:L57)</f>
        <v>79.45</v>
      </c>
      <c r="N57" s="66">
        <f>((I57*$I$3)+(J57*$J$3)+(K57*$K$3)+(L57*$L$3))</f>
        <v>5561.5</v>
      </c>
      <c r="O57" s="66">
        <f t="shared" si="8"/>
        <v>123849.5</v>
      </c>
      <c r="P57" s="67">
        <v>0.75</v>
      </c>
      <c r="Q57" s="67"/>
      <c r="R57" s="67">
        <v>3.5</v>
      </c>
      <c r="S57" s="67"/>
      <c r="T57" s="67"/>
      <c r="U57" s="67">
        <v>1.25</v>
      </c>
      <c r="V57" s="67"/>
      <c r="W57" s="66">
        <f t="shared" si="6"/>
        <v>2068.75</v>
      </c>
      <c r="X57" s="66">
        <f t="shared" si="9"/>
        <v>123418.75</v>
      </c>
      <c r="Y57" s="69"/>
      <c r="Z57" s="69"/>
      <c r="AA57" s="69"/>
      <c r="AB57" s="69"/>
      <c r="AC57" s="66">
        <f t="shared" si="7"/>
        <v>0</v>
      </c>
      <c r="AD57" s="66">
        <f t="shared" si="10"/>
        <v>24700</v>
      </c>
      <c r="AE57" s="65"/>
      <c r="AF57" s="65"/>
      <c r="AG57" s="65"/>
      <c r="AH57" s="65"/>
      <c r="AI57" s="65"/>
      <c r="AJ57" s="65"/>
      <c r="AK57" s="66"/>
      <c r="AL57" s="65">
        <v>1</v>
      </c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6">
        <v>2400</v>
      </c>
      <c r="BC57" s="66"/>
      <c r="BD57" s="65"/>
      <c r="BE57" s="66" t="s">
        <v>250</v>
      </c>
      <c r="BF57" s="66">
        <f t="shared" ref="BF57:BF76" si="17">((AE57*$AE$3)+(AF57*$AF$3)+(AG57*$AG$3)+(AR57*$AR$3)+(AK57*$AK$3)+(AM57*$AM$3)+(AW57*$AW$3)+(AL57*$AL$3)+(AH57*$AH$3)+(AX57*$AX$3)+(AI57*$AI$3)+(AJ57*$AJ$3)+(AN57*$AN$3)+(AQ57*$AQ$3)+(AV57*$AV$3)+(AO57*$AO$3)+(AP57*$AP$3)+(AS57*$AS$3)+(AT57*$AT$3)+(AU57*$AU$3)+(BB57*$BB$3)+(BC57*$BC$3))</f>
        <v>2940</v>
      </c>
      <c r="BG57" s="66">
        <f t="shared" si="11"/>
        <v>57645.81</v>
      </c>
      <c r="BH57" s="57"/>
      <c r="BI57" s="304">
        <f t="shared" si="16"/>
        <v>11130.25</v>
      </c>
      <c r="BR57" s="66"/>
    </row>
    <row r="58" spans="1:70" s="22" customFormat="1" x14ac:dyDescent="0.25">
      <c r="A58" s="64">
        <v>44244</v>
      </c>
      <c r="B58" s="22" t="s">
        <v>56</v>
      </c>
      <c r="C58" s="59"/>
      <c r="D58" s="65"/>
      <c r="E58" s="65">
        <v>5</v>
      </c>
      <c r="F58" s="66">
        <f t="shared" si="13"/>
        <v>700</v>
      </c>
      <c r="G58" s="66">
        <f t="shared" si="4"/>
        <v>44460</v>
      </c>
      <c r="H58" s="117">
        <v>9</v>
      </c>
      <c r="I58" s="68"/>
      <c r="J58" s="68"/>
      <c r="K58" s="68"/>
      <c r="L58" s="68"/>
      <c r="M58" s="68">
        <f t="shared" ref="M58:M121" si="18">SUM(H58:L58)</f>
        <v>9</v>
      </c>
      <c r="N58" s="66">
        <f t="shared" ref="N58:N121" si="19">((I58*$I$3)+(J58*$J$3)+(K58*$K$3)+(L58*$L$3))</f>
        <v>0</v>
      </c>
      <c r="O58" s="66">
        <f t="shared" si="8"/>
        <v>123849.5</v>
      </c>
      <c r="P58" s="67">
        <v>1.5</v>
      </c>
      <c r="Q58" s="67">
        <v>5.75</v>
      </c>
      <c r="R58" s="67"/>
      <c r="S58" s="67"/>
      <c r="T58" s="67"/>
      <c r="U58" s="67"/>
      <c r="V58" s="67">
        <v>3.75</v>
      </c>
      <c r="W58" s="66">
        <f t="shared" si="6"/>
        <v>5037.5</v>
      </c>
      <c r="X58" s="66">
        <f t="shared" si="9"/>
        <v>128456.25</v>
      </c>
      <c r="Y58" s="69">
        <v>1</v>
      </c>
      <c r="Z58" s="69">
        <v>1</v>
      </c>
      <c r="AA58" s="69">
        <v>1</v>
      </c>
      <c r="AB58" s="69">
        <v>1</v>
      </c>
      <c r="AC58" s="66">
        <f t="shared" si="7"/>
        <v>950</v>
      </c>
      <c r="AD58" s="66">
        <f t="shared" si="10"/>
        <v>25650</v>
      </c>
      <c r="AE58" s="65"/>
      <c r="AF58" s="65"/>
      <c r="AG58" s="65">
        <v>9</v>
      </c>
      <c r="AH58" s="65"/>
      <c r="AI58" s="65"/>
      <c r="AJ58" s="65">
        <v>1</v>
      </c>
      <c r="AK58" s="66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6"/>
      <c r="BC58" s="66">
        <v>360</v>
      </c>
      <c r="BD58" s="65">
        <v>6</v>
      </c>
      <c r="BE58" s="66" t="s">
        <v>248</v>
      </c>
      <c r="BF58" s="66">
        <f t="shared" si="17"/>
        <v>1652</v>
      </c>
      <c r="BG58" s="66">
        <f t="shared" si="11"/>
        <v>59297.81</v>
      </c>
      <c r="BH58" s="57"/>
      <c r="BI58" s="66">
        <f t="shared" si="16"/>
        <v>8339.5</v>
      </c>
      <c r="BR58" s="66"/>
    </row>
    <row r="59" spans="1:70" s="22" customFormat="1" x14ac:dyDescent="0.25">
      <c r="A59" s="64"/>
      <c r="B59" s="22" t="s">
        <v>57</v>
      </c>
      <c r="C59" s="59"/>
      <c r="D59" s="65"/>
      <c r="E59" s="65">
        <v>4</v>
      </c>
      <c r="F59" s="66">
        <f t="shared" si="13"/>
        <v>560</v>
      </c>
      <c r="G59" s="66">
        <f t="shared" si="4"/>
        <v>45020</v>
      </c>
      <c r="H59" s="117">
        <v>9.6999999999999993</v>
      </c>
      <c r="I59" s="68"/>
      <c r="J59" s="68"/>
      <c r="K59" s="68"/>
      <c r="L59" s="68"/>
      <c r="M59" s="68">
        <f t="shared" si="18"/>
        <v>9.6999999999999993</v>
      </c>
      <c r="N59" s="66">
        <f t="shared" si="19"/>
        <v>0</v>
      </c>
      <c r="O59" s="66">
        <f t="shared" si="8"/>
        <v>123849.5</v>
      </c>
      <c r="P59" s="67">
        <v>1</v>
      </c>
      <c r="Q59" s="67"/>
      <c r="R59" s="67"/>
      <c r="S59" s="67"/>
      <c r="T59" s="67"/>
      <c r="U59" s="67"/>
      <c r="V59" s="67">
        <v>3</v>
      </c>
      <c r="W59" s="66">
        <f t="shared" si="6"/>
        <v>2470</v>
      </c>
      <c r="X59" s="66">
        <f t="shared" si="9"/>
        <v>130926.25</v>
      </c>
      <c r="Y59" s="69"/>
      <c r="Z59" s="69"/>
      <c r="AA59" s="69"/>
      <c r="AB59" s="69"/>
      <c r="AC59" s="66">
        <f t="shared" si="7"/>
        <v>0</v>
      </c>
      <c r="AD59" s="66">
        <f t="shared" si="10"/>
        <v>25650</v>
      </c>
      <c r="AE59" s="65"/>
      <c r="AF59" s="65"/>
      <c r="AG59" s="65"/>
      <c r="AH59" s="65"/>
      <c r="AI59" s="65"/>
      <c r="AJ59" s="65"/>
      <c r="AK59" s="66"/>
      <c r="AL59" s="65"/>
      <c r="AM59" s="65"/>
      <c r="AN59" s="65"/>
      <c r="AO59" s="65"/>
      <c r="AP59" s="65">
        <v>1</v>
      </c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6"/>
      <c r="BC59" s="66"/>
      <c r="BD59" s="65"/>
      <c r="BE59" s="66"/>
      <c r="BF59" s="66">
        <f t="shared" si="17"/>
        <v>190</v>
      </c>
      <c r="BG59" s="66">
        <f t="shared" si="11"/>
        <v>59487.81</v>
      </c>
      <c r="BH59" s="57"/>
      <c r="BI59" s="304">
        <f t="shared" si="16"/>
        <v>3220</v>
      </c>
      <c r="BR59" s="66"/>
    </row>
    <row r="60" spans="1:70" s="22" customFormat="1" x14ac:dyDescent="0.25">
      <c r="A60" s="64">
        <v>44245</v>
      </c>
      <c r="B60" s="22" t="s">
        <v>56</v>
      </c>
      <c r="C60" s="59"/>
      <c r="D60" s="65"/>
      <c r="E60" s="65">
        <v>5</v>
      </c>
      <c r="F60" s="66">
        <f t="shared" si="13"/>
        <v>700</v>
      </c>
      <c r="G60" s="66">
        <f t="shared" si="4"/>
        <v>45720</v>
      </c>
      <c r="H60" s="117">
        <v>18.3</v>
      </c>
      <c r="I60" s="68"/>
      <c r="J60" s="68"/>
      <c r="K60" s="68"/>
      <c r="L60" s="68"/>
      <c r="M60" s="68">
        <f t="shared" si="18"/>
        <v>18.3</v>
      </c>
      <c r="N60" s="66">
        <f t="shared" si="19"/>
        <v>0</v>
      </c>
      <c r="O60" s="66">
        <f t="shared" si="8"/>
        <v>123849.5</v>
      </c>
      <c r="P60" s="67">
        <v>0.5</v>
      </c>
      <c r="Q60" s="67"/>
      <c r="R60" s="67"/>
      <c r="S60" s="67"/>
      <c r="T60" s="67"/>
      <c r="U60" s="67"/>
      <c r="V60" s="67">
        <v>11.5</v>
      </c>
      <c r="W60" s="66">
        <f t="shared" si="6"/>
        <v>8385</v>
      </c>
      <c r="X60" s="66">
        <f t="shared" si="9"/>
        <v>139311.25</v>
      </c>
      <c r="Y60" s="69">
        <v>1</v>
      </c>
      <c r="Z60" s="69">
        <v>1</v>
      </c>
      <c r="AA60" s="69">
        <v>1</v>
      </c>
      <c r="AB60" s="69">
        <v>1</v>
      </c>
      <c r="AC60" s="66">
        <f t="shared" si="7"/>
        <v>950</v>
      </c>
      <c r="AD60" s="66">
        <f t="shared" si="10"/>
        <v>26600</v>
      </c>
      <c r="AE60" s="65"/>
      <c r="AF60" s="65"/>
      <c r="AG60" s="65"/>
      <c r="AH60" s="65"/>
      <c r="AI60" s="65"/>
      <c r="AJ60" s="65"/>
      <c r="AK60" s="66"/>
      <c r="AL60" s="65"/>
      <c r="AM60" s="65"/>
      <c r="AN60" s="65"/>
      <c r="AO60" s="65"/>
      <c r="AP60" s="65"/>
      <c r="AQ60" s="65"/>
      <c r="AR60" s="65">
        <v>1</v>
      </c>
      <c r="AS60" s="65"/>
      <c r="AT60" s="65"/>
      <c r="AU60" s="65"/>
      <c r="AV60" s="65"/>
      <c r="AW60" s="65"/>
      <c r="AX60" s="65"/>
      <c r="AY60" s="65"/>
      <c r="AZ60" s="65"/>
      <c r="BA60" s="65"/>
      <c r="BB60" s="66"/>
      <c r="BC60" s="66"/>
      <c r="BD60" s="65"/>
      <c r="BE60" s="66"/>
      <c r="BF60" s="66">
        <f t="shared" si="17"/>
        <v>160</v>
      </c>
      <c r="BG60" s="66">
        <f t="shared" si="11"/>
        <v>59647.81</v>
      </c>
      <c r="BH60" s="57"/>
      <c r="BI60" s="304">
        <f t="shared" si="16"/>
        <v>10195</v>
      </c>
      <c r="BR60" s="66"/>
    </row>
    <row r="61" spans="1:70" s="22" customFormat="1" x14ac:dyDescent="0.25">
      <c r="A61" s="64"/>
      <c r="B61" s="22" t="s">
        <v>57</v>
      </c>
      <c r="C61" s="59"/>
      <c r="D61" s="65"/>
      <c r="E61" s="65">
        <v>4</v>
      </c>
      <c r="F61" s="66">
        <f t="shared" si="13"/>
        <v>560</v>
      </c>
      <c r="G61" s="66">
        <f t="shared" si="4"/>
        <v>46280</v>
      </c>
      <c r="H61" s="117">
        <v>14</v>
      </c>
      <c r="I61" s="68"/>
      <c r="J61" s="68"/>
      <c r="K61" s="68"/>
      <c r="L61" s="68"/>
      <c r="M61" s="68">
        <f t="shared" si="18"/>
        <v>14</v>
      </c>
      <c r="N61" s="66">
        <f t="shared" si="19"/>
        <v>0</v>
      </c>
      <c r="O61" s="66">
        <f t="shared" si="8"/>
        <v>123849.5</v>
      </c>
      <c r="P61" s="67">
        <v>0.5</v>
      </c>
      <c r="Q61" s="67"/>
      <c r="R61" s="67"/>
      <c r="S61" s="67"/>
      <c r="T61" s="67"/>
      <c r="U61" s="67"/>
      <c r="V61" s="67">
        <v>11.5</v>
      </c>
      <c r="W61" s="66">
        <f t="shared" si="6"/>
        <v>8385</v>
      </c>
      <c r="X61" s="66">
        <f t="shared" si="9"/>
        <v>147696.25</v>
      </c>
      <c r="Y61" s="69"/>
      <c r="Z61" s="69"/>
      <c r="AA61" s="69"/>
      <c r="AB61" s="69"/>
      <c r="AC61" s="66">
        <f t="shared" si="7"/>
        <v>0</v>
      </c>
      <c r="AD61" s="66">
        <f t="shared" si="10"/>
        <v>26600</v>
      </c>
      <c r="AE61" s="65"/>
      <c r="AF61" s="65"/>
      <c r="AG61" s="65"/>
      <c r="AH61" s="65"/>
      <c r="AI61" s="65"/>
      <c r="AJ61" s="65"/>
      <c r="AK61" s="66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6"/>
      <c r="BC61" s="66"/>
      <c r="BD61" s="65"/>
      <c r="BE61" s="66"/>
      <c r="BF61" s="66">
        <f t="shared" si="17"/>
        <v>0</v>
      </c>
      <c r="BG61" s="66">
        <f t="shared" si="11"/>
        <v>59647.81</v>
      </c>
      <c r="BH61" s="57"/>
      <c r="BI61" s="304">
        <f t="shared" si="16"/>
        <v>8945</v>
      </c>
      <c r="BR61" s="66"/>
    </row>
    <row r="62" spans="1:70" s="22" customFormat="1" x14ac:dyDescent="0.25">
      <c r="A62" s="64">
        <v>44246</v>
      </c>
      <c r="B62" s="22" t="s">
        <v>56</v>
      </c>
      <c r="C62" s="59"/>
      <c r="D62" s="65"/>
      <c r="E62" s="65">
        <v>5</v>
      </c>
      <c r="F62" s="66">
        <f t="shared" si="13"/>
        <v>700</v>
      </c>
      <c r="G62" s="66">
        <f t="shared" si="4"/>
        <v>46980</v>
      </c>
      <c r="H62" s="117">
        <v>6.72</v>
      </c>
      <c r="I62" s="68"/>
      <c r="J62" s="68"/>
      <c r="K62" s="68"/>
      <c r="L62" s="68"/>
      <c r="M62" s="68">
        <f t="shared" si="18"/>
        <v>6.72</v>
      </c>
      <c r="N62" s="66">
        <f t="shared" si="19"/>
        <v>0</v>
      </c>
      <c r="O62" s="66">
        <f t="shared" si="8"/>
        <v>123849.5</v>
      </c>
      <c r="P62" s="67">
        <v>0.5</v>
      </c>
      <c r="Q62" s="67"/>
      <c r="R62" s="67"/>
      <c r="S62" s="67"/>
      <c r="T62" s="67"/>
      <c r="U62" s="67"/>
      <c r="V62" s="67">
        <v>11.5</v>
      </c>
      <c r="W62" s="66">
        <f t="shared" si="6"/>
        <v>8385</v>
      </c>
      <c r="X62" s="66">
        <f t="shared" si="9"/>
        <v>156081.25</v>
      </c>
      <c r="Y62" s="69">
        <v>1</v>
      </c>
      <c r="Z62" s="69">
        <v>1</v>
      </c>
      <c r="AA62" s="69">
        <v>1</v>
      </c>
      <c r="AB62" s="69">
        <v>1</v>
      </c>
      <c r="AC62" s="66">
        <f t="shared" si="7"/>
        <v>950</v>
      </c>
      <c r="AD62" s="66">
        <f t="shared" si="10"/>
        <v>27550</v>
      </c>
      <c r="AE62" s="65"/>
      <c r="AF62" s="65"/>
      <c r="AG62" s="65"/>
      <c r="AH62" s="65"/>
      <c r="AI62" s="65"/>
      <c r="AJ62" s="65"/>
      <c r="AK62" s="66"/>
      <c r="AL62" s="65"/>
      <c r="AM62" s="65"/>
      <c r="AN62" s="65"/>
      <c r="AO62" s="65"/>
      <c r="AP62" s="65">
        <v>1</v>
      </c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6"/>
      <c r="BC62" s="66"/>
      <c r="BD62" s="65"/>
      <c r="BE62" s="66"/>
      <c r="BF62" s="66">
        <f t="shared" si="17"/>
        <v>190</v>
      </c>
      <c r="BG62" s="66">
        <f t="shared" si="11"/>
        <v>59837.81</v>
      </c>
      <c r="BH62" s="57"/>
      <c r="BI62" s="304">
        <f t="shared" si="16"/>
        <v>10225</v>
      </c>
      <c r="BR62" s="66"/>
    </row>
    <row r="63" spans="1:70" s="22" customFormat="1" x14ac:dyDescent="0.25">
      <c r="A63" s="64"/>
      <c r="B63" s="22" t="s">
        <v>57</v>
      </c>
      <c r="C63" s="59"/>
      <c r="D63" s="65"/>
      <c r="E63" s="65">
        <v>4</v>
      </c>
      <c r="F63" s="66">
        <f t="shared" si="13"/>
        <v>560</v>
      </c>
      <c r="G63" s="66">
        <f t="shared" si="4"/>
        <v>47540</v>
      </c>
      <c r="H63" s="117">
        <v>12.2</v>
      </c>
      <c r="I63" s="68"/>
      <c r="J63" s="68"/>
      <c r="K63" s="68"/>
      <c r="L63" s="68"/>
      <c r="M63" s="68">
        <f t="shared" si="18"/>
        <v>12.2</v>
      </c>
      <c r="N63" s="66">
        <f t="shared" si="19"/>
        <v>0</v>
      </c>
      <c r="O63" s="66">
        <f t="shared" si="8"/>
        <v>123849.5</v>
      </c>
      <c r="P63" s="67">
        <v>0.5</v>
      </c>
      <c r="Q63" s="67"/>
      <c r="R63" s="67"/>
      <c r="S63" s="67"/>
      <c r="T63" s="67"/>
      <c r="U63" s="67"/>
      <c r="V63" s="67">
        <v>11.5</v>
      </c>
      <c r="W63" s="66">
        <f t="shared" si="6"/>
        <v>8385</v>
      </c>
      <c r="X63" s="66">
        <f t="shared" si="9"/>
        <v>164466.25</v>
      </c>
      <c r="Y63" s="69"/>
      <c r="Z63" s="69"/>
      <c r="AA63" s="69"/>
      <c r="AB63" s="69"/>
      <c r="AC63" s="66">
        <f t="shared" si="7"/>
        <v>0</v>
      </c>
      <c r="AD63" s="66">
        <f t="shared" si="10"/>
        <v>27550</v>
      </c>
      <c r="AE63" s="65"/>
      <c r="AF63" s="65"/>
      <c r="AG63" s="65"/>
      <c r="AH63" s="65"/>
      <c r="AI63" s="65"/>
      <c r="AJ63" s="65"/>
      <c r="AK63" s="66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6"/>
      <c r="BC63" s="66"/>
      <c r="BD63" s="65"/>
      <c r="BE63" s="66"/>
      <c r="BF63" s="66">
        <f t="shared" si="17"/>
        <v>0</v>
      </c>
      <c r="BG63" s="66">
        <f t="shared" si="11"/>
        <v>59837.81</v>
      </c>
      <c r="BH63" s="57"/>
      <c r="BI63" s="304">
        <f t="shared" si="16"/>
        <v>8945</v>
      </c>
      <c r="BR63" s="66"/>
    </row>
    <row r="64" spans="1:70" s="22" customFormat="1" x14ac:dyDescent="0.25">
      <c r="A64" s="64">
        <v>44247</v>
      </c>
      <c r="B64" s="22" t="s">
        <v>56</v>
      </c>
      <c r="C64" s="59"/>
      <c r="D64" s="65"/>
      <c r="E64" s="65">
        <v>5</v>
      </c>
      <c r="F64" s="66">
        <f t="shared" si="13"/>
        <v>700</v>
      </c>
      <c r="G64" s="66">
        <f t="shared" si="4"/>
        <v>48240</v>
      </c>
      <c r="H64" s="117">
        <v>18.3</v>
      </c>
      <c r="I64" s="68"/>
      <c r="J64" s="68"/>
      <c r="K64" s="68"/>
      <c r="L64" s="68"/>
      <c r="M64" s="68">
        <f t="shared" si="18"/>
        <v>18.3</v>
      </c>
      <c r="N64" s="66">
        <f t="shared" si="19"/>
        <v>0</v>
      </c>
      <c r="O64" s="66">
        <f t="shared" si="8"/>
        <v>123849.5</v>
      </c>
      <c r="P64" s="67">
        <v>0.5</v>
      </c>
      <c r="Q64" s="67"/>
      <c r="R64" s="67"/>
      <c r="S64" s="67"/>
      <c r="T64" s="67"/>
      <c r="U64" s="67"/>
      <c r="V64" s="67">
        <v>11.5</v>
      </c>
      <c r="W64" s="66">
        <f t="shared" si="6"/>
        <v>8385</v>
      </c>
      <c r="X64" s="66">
        <f t="shared" si="9"/>
        <v>172851.25</v>
      </c>
      <c r="Y64" s="69">
        <v>1</v>
      </c>
      <c r="Z64" s="69">
        <v>1</v>
      </c>
      <c r="AA64" s="69">
        <v>1</v>
      </c>
      <c r="AB64" s="69">
        <v>1</v>
      </c>
      <c r="AC64" s="66">
        <f t="shared" si="7"/>
        <v>950</v>
      </c>
      <c r="AD64" s="66">
        <f t="shared" si="10"/>
        <v>28500</v>
      </c>
      <c r="AE64" s="65"/>
      <c r="AF64" s="65"/>
      <c r="AG64" s="65"/>
      <c r="AH64" s="65"/>
      <c r="AI64" s="65"/>
      <c r="AJ64" s="65"/>
      <c r="AK64" s="66"/>
      <c r="AL64" s="65"/>
      <c r="AM64" s="65"/>
      <c r="AN64" s="65"/>
      <c r="AO64" s="65"/>
      <c r="AP64" s="65">
        <v>1</v>
      </c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6"/>
      <c r="BC64" s="66"/>
      <c r="BD64" s="65"/>
      <c r="BE64" s="66"/>
      <c r="BF64" s="66">
        <f t="shared" si="17"/>
        <v>190</v>
      </c>
      <c r="BG64" s="66">
        <f t="shared" si="11"/>
        <v>60027.81</v>
      </c>
      <c r="BH64" s="57"/>
      <c r="BI64" s="304">
        <f t="shared" si="16"/>
        <v>10225</v>
      </c>
      <c r="BR64" s="66"/>
    </row>
    <row r="65" spans="1:70" s="22" customFormat="1" x14ac:dyDescent="0.25">
      <c r="A65" s="64"/>
      <c r="B65" s="22" t="s">
        <v>57</v>
      </c>
      <c r="C65" s="59"/>
      <c r="D65" s="65"/>
      <c r="E65" s="65">
        <v>4</v>
      </c>
      <c r="F65" s="66">
        <f t="shared" si="13"/>
        <v>560</v>
      </c>
      <c r="G65" s="66">
        <f t="shared" si="4"/>
        <v>48800</v>
      </c>
      <c r="H65" s="117">
        <v>3.2</v>
      </c>
      <c r="I65" s="68"/>
      <c r="J65" s="68"/>
      <c r="K65" s="68"/>
      <c r="L65" s="68"/>
      <c r="M65" s="68">
        <f t="shared" si="18"/>
        <v>3.2</v>
      </c>
      <c r="N65" s="66">
        <f t="shared" si="19"/>
        <v>0</v>
      </c>
      <c r="O65" s="66">
        <f t="shared" si="8"/>
        <v>123849.5</v>
      </c>
      <c r="P65" s="67">
        <v>8.5</v>
      </c>
      <c r="Q65" s="67"/>
      <c r="R65" s="67"/>
      <c r="S65" s="67"/>
      <c r="T65" s="67"/>
      <c r="U65" s="67"/>
      <c r="V65" s="67">
        <v>3.5</v>
      </c>
      <c r="W65" s="66">
        <f t="shared" si="6"/>
        <v>5265</v>
      </c>
      <c r="X65" s="66">
        <f t="shared" si="9"/>
        <v>178116.25</v>
      </c>
      <c r="Y65" s="69"/>
      <c r="Z65" s="69"/>
      <c r="AA65" s="69"/>
      <c r="AB65" s="69"/>
      <c r="AC65" s="66">
        <f t="shared" si="7"/>
        <v>0</v>
      </c>
      <c r="AD65" s="66">
        <f t="shared" si="10"/>
        <v>28500</v>
      </c>
      <c r="AE65" s="65"/>
      <c r="AF65" s="65"/>
      <c r="AG65" s="65"/>
      <c r="AH65" s="65"/>
      <c r="AI65" s="65"/>
      <c r="AJ65" s="65"/>
      <c r="AK65" s="66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6"/>
      <c r="BC65" s="66"/>
      <c r="BD65" s="65"/>
      <c r="BE65" s="66"/>
      <c r="BF65" s="66">
        <f t="shared" si="17"/>
        <v>0</v>
      </c>
      <c r="BG65" s="66">
        <f t="shared" si="11"/>
        <v>60027.81</v>
      </c>
      <c r="BH65" s="57"/>
      <c r="BI65" s="304">
        <f t="shared" si="16"/>
        <v>5825</v>
      </c>
      <c r="BR65" s="66"/>
    </row>
    <row r="66" spans="1:70" s="22" customFormat="1" x14ac:dyDescent="0.25">
      <c r="A66" s="64">
        <v>44248</v>
      </c>
      <c r="B66" s="22" t="s">
        <v>56</v>
      </c>
      <c r="C66" s="59"/>
      <c r="D66" s="65"/>
      <c r="E66" s="65">
        <v>5</v>
      </c>
      <c r="F66" s="66">
        <f t="shared" si="13"/>
        <v>700</v>
      </c>
      <c r="G66" s="66">
        <f t="shared" si="4"/>
        <v>49500</v>
      </c>
      <c r="H66" s="117"/>
      <c r="I66" s="68"/>
      <c r="J66" s="68"/>
      <c r="K66" s="68"/>
      <c r="L66" s="68"/>
      <c r="M66" s="68">
        <f t="shared" si="18"/>
        <v>0</v>
      </c>
      <c r="N66" s="66">
        <f t="shared" si="19"/>
        <v>0</v>
      </c>
      <c r="O66" s="66">
        <f t="shared" si="8"/>
        <v>123849.5</v>
      </c>
      <c r="P66" s="67">
        <v>8</v>
      </c>
      <c r="Q66" s="67"/>
      <c r="R66" s="67"/>
      <c r="S66" s="67"/>
      <c r="T66" s="67"/>
      <c r="U66" s="67"/>
      <c r="V66" s="67"/>
      <c r="W66" s="66">
        <f t="shared" si="6"/>
        <v>2600</v>
      </c>
      <c r="X66" s="66">
        <f t="shared" si="9"/>
        <v>180716.25</v>
      </c>
      <c r="Y66" s="69"/>
      <c r="Z66" s="69"/>
      <c r="AA66" s="69"/>
      <c r="AB66" s="69"/>
      <c r="AC66" s="66">
        <f t="shared" si="7"/>
        <v>0</v>
      </c>
      <c r="AD66" s="66">
        <f t="shared" si="10"/>
        <v>28500</v>
      </c>
      <c r="AE66" s="65"/>
      <c r="AF66" s="65"/>
      <c r="AG66" s="65"/>
      <c r="AH66" s="65"/>
      <c r="AI66" s="65"/>
      <c r="AJ66" s="65"/>
      <c r="AK66" s="66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6"/>
      <c r="BC66" s="66"/>
      <c r="BD66" s="65"/>
      <c r="BE66" s="66"/>
      <c r="BF66" s="66">
        <f t="shared" si="17"/>
        <v>0</v>
      </c>
      <c r="BG66" s="66">
        <f t="shared" si="11"/>
        <v>60027.81</v>
      </c>
      <c r="BH66" s="57"/>
      <c r="BI66" s="304">
        <f t="shared" si="16"/>
        <v>3300</v>
      </c>
      <c r="BR66" s="66"/>
    </row>
    <row r="67" spans="1:70" s="22" customFormat="1" x14ac:dyDescent="0.25">
      <c r="A67" s="64"/>
      <c r="B67" s="22" t="s">
        <v>57</v>
      </c>
      <c r="C67" s="59"/>
      <c r="D67" s="65"/>
      <c r="E67" s="65">
        <v>4</v>
      </c>
      <c r="F67" s="66">
        <f t="shared" si="13"/>
        <v>560</v>
      </c>
      <c r="G67" s="66">
        <f t="shared" si="4"/>
        <v>50060</v>
      </c>
      <c r="H67" s="117"/>
      <c r="I67" s="68"/>
      <c r="J67" s="68"/>
      <c r="K67" s="68"/>
      <c r="L67" s="68"/>
      <c r="M67" s="68">
        <f t="shared" si="18"/>
        <v>0</v>
      </c>
      <c r="N67" s="66">
        <f t="shared" si="19"/>
        <v>0</v>
      </c>
      <c r="O67" s="66">
        <f t="shared" si="8"/>
        <v>123849.5</v>
      </c>
      <c r="P67" s="67">
        <v>8</v>
      </c>
      <c r="Q67" s="67"/>
      <c r="R67" s="67"/>
      <c r="S67" s="67"/>
      <c r="T67" s="67"/>
      <c r="U67" s="67"/>
      <c r="V67" s="67"/>
      <c r="W67" s="66">
        <f t="shared" si="6"/>
        <v>2600</v>
      </c>
      <c r="X67" s="66">
        <f t="shared" si="9"/>
        <v>183316.25</v>
      </c>
      <c r="Y67" s="69"/>
      <c r="Z67" s="69"/>
      <c r="AA67" s="69"/>
      <c r="AB67" s="69"/>
      <c r="AC67" s="66">
        <f t="shared" si="7"/>
        <v>0</v>
      </c>
      <c r="AD67" s="66">
        <f t="shared" si="10"/>
        <v>28500</v>
      </c>
      <c r="AE67" s="65"/>
      <c r="AF67" s="65"/>
      <c r="AG67" s="65"/>
      <c r="AH67" s="65"/>
      <c r="AI67" s="65"/>
      <c r="AJ67" s="65"/>
      <c r="AK67" s="66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6"/>
      <c r="BC67" s="66"/>
      <c r="BD67" s="65"/>
      <c r="BE67" s="66"/>
      <c r="BF67" s="66">
        <f t="shared" si="17"/>
        <v>0</v>
      </c>
      <c r="BG67" s="66">
        <f t="shared" si="11"/>
        <v>60027.81</v>
      </c>
      <c r="BH67" s="57"/>
      <c r="BI67" s="304">
        <f t="shared" si="16"/>
        <v>3160</v>
      </c>
      <c r="BR67" s="66"/>
    </row>
    <row r="68" spans="1:70" s="22" customFormat="1" x14ac:dyDescent="0.25">
      <c r="A68" s="64">
        <v>44249</v>
      </c>
      <c r="B68" s="22" t="s">
        <v>56</v>
      </c>
      <c r="C68" s="59"/>
      <c r="D68" s="65"/>
      <c r="E68" s="65">
        <v>5</v>
      </c>
      <c r="F68" s="66">
        <f t="shared" si="13"/>
        <v>700</v>
      </c>
      <c r="G68" s="66">
        <f t="shared" si="4"/>
        <v>50760</v>
      </c>
      <c r="H68" s="117"/>
      <c r="I68" s="68"/>
      <c r="J68" s="68"/>
      <c r="K68" s="68"/>
      <c r="L68" s="68"/>
      <c r="M68" s="68">
        <f t="shared" si="18"/>
        <v>0</v>
      </c>
      <c r="N68" s="66">
        <f t="shared" si="19"/>
        <v>0</v>
      </c>
      <c r="O68" s="66">
        <f t="shared" si="8"/>
        <v>123849.5</v>
      </c>
      <c r="P68" s="67">
        <v>8</v>
      </c>
      <c r="Q68" s="67"/>
      <c r="R68" s="67"/>
      <c r="S68" s="67"/>
      <c r="T68" s="67"/>
      <c r="U68" s="67"/>
      <c r="V68" s="67"/>
      <c r="W68" s="66">
        <f t="shared" si="6"/>
        <v>2600</v>
      </c>
      <c r="X68" s="66">
        <f t="shared" si="9"/>
        <v>185916.25</v>
      </c>
      <c r="Y68" s="69"/>
      <c r="Z68" s="69"/>
      <c r="AA68" s="69"/>
      <c r="AB68" s="69"/>
      <c r="AC68" s="66">
        <f t="shared" si="7"/>
        <v>0</v>
      </c>
      <c r="AD68" s="66">
        <f t="shared" si="10"/>
        <v>28500</v>
      </c>
      <c r="AE68" s="65"/>
      <c r="AF68" s="65"/>
      <c r="AG68" s="65"/>
      <c r="AH68" s="65"/>
      <c r="AI68" s="65"/>
      <c r="AJ68" s="65"/>
      <c r="AK68" s="66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6"/>
      <c r="BC68" s="66"/>
      <c r="BD68" s="65"/>
      <c r="BE68" s="66"/>
      <c r="BF68" s="66">
        <f t="shared" si="17"/>
        <v>0</v>
      </c>
      <c r="BG68" s="66">
        <f t="shared" si="11"/>
        <v>60027.81</v>
      </c>
      <c r="BH68" s="57"/>
      <c r="BI68" s="304">
        <f t="shared" ref="BI68:BI99" si="20">BF68+AC68+W68+N68+F68</f>
        <v>3300</v>
      </c>
      <c r="BR68" s="66"/>
    </row>
    <row r="69" spans="1:70" s="22" customFormat="1" x14ac:dyDescent="0.25">
      <c r="A69" s="64"/>
      <c r="B69" s="22" t="s">
        <v>57</v>
      </c>
      <c r="C69" s="59"/>
      <c r="D69" s="65"/>
      <c r="E69" s="65">
        <v>4</v>
      </c>
      <c r="F69" s="66">
        <f t="shared" ref="F69:F132" si="21">((D69*$D$3)+(E69*$E$3))</f>
        <v>560</v>
      </c>
      <c r="G69" s="66">
        <f t="shared" ref="G69:G132" si="22">G68+F69</f>
        <v>51320</v>
      </c>
      <c r="H69" s="117">
        <v>21.2</v>
      </c>
      <c r="I69" s="68"/>
      <c r="J69" s="68"/>
      <c r="K69" s="68"/>
      <c r="L69" s="68"/>
      <c r="M69" s="68">
        <f t="shared" si="18"/>
        <v>21.2</v>
      </c>
      <c r="N69" s="66">
        <f t="shared" si="19"/>
        <v>0</v>
      </c>
      <c r="O69" s="66">
        <f t="shared" si="8"/>
        <v>123849.5</v>
      </c>
      <c r="P69" s="67">
        <v>3</v>
      </c>
      <c r="Q69" s="67"/>
      <c r="R69" s="67"/>
      <c r="S69" s="67"/>
      <c r="T69" s="67"/>
      <c r="U69" s="67"/>
      <c r="V69" s="67">
        <v>9</v>
      </c>
      <c r="W69" s="66">
        <f t="shared" ref="W69:W132" si="23">((P69*$P$3)+(Q69*$Q$3)+(R69*$R$3)+(S69*$S$3)+(T69*$T$3)+(U69*$U$3)+(V69*$V$3))</f>
        <v>7410</v>
      </c>
      <c r="X69" s="66">
        <f t="shared" si="9"/>
        <v>193326.25</v>
      </c>
      <c r="Y69" s="69"/>
      <c r="Z69" s="69"/>
      <c r="AA69" s="69"/>
      <c r="AB69" s="69"/>
      <c r="AC69" s="66">
        <f t="shared" ref="AC69:AC132" si="24">((Y69*$Y$3)+(Z69*$Z$3)+(AA69*$AA$3)+(AB69*$AB$3))</f>
        <v>0</v>
      </c>
      <c r="AD69" s="66">
        <f t="shared" si="10"/>
        <v>28500</v>
      </c>
      <c r="AE69" s="65"/>
      <c r="AF69" s="65"/>
      <c r="AG69" s="65"/>
      <c r="AH69" s="65"/>
      <c r="AI69" s="65"/>
      <c r="AJ69" s="65"/>
      <c r="AK69" s="66"/>
      <c r="AL69" s="65"/>
      <c r="AM69" s="65"/>
      <c r="AN69" s="65"/>
      <c r="AO69" s="65"/>
      <c r="AP69" s="65">
        <v>1</v>
      </c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6"/>
      <c r="BC69" s="66"/>
      <c r="BD69" s="65"/>
      <c r="BE69" s="66"/>
      <c r="BF69" s="66">
        <f t="shared" si="17"/>
        <v>190</v>
      </c>
      <c r="BG69" s="66">
        <f t="shared" si="11"/>
        <v>60217.81</v>
      </c>
      <c r="BH69" s="57"/>
      <c r="BI69" s="304">
        <f t="shared" si="20"/>
        <v>8160</v>
      </c>
      <c r="BJ69" s="70"/>
      <c r="BK69" s="70"/>
      <c r="BL69" s="70"/>
      <c r="BM69" s="70"/>
      <c r="BN69" s="70"/>
      <c r="BO69" s="70"/>
      <c r="BP69" s="70"/>
      <c r="BQ69" s="70"/>
      <c r="BR69" s="70"/>
    </row>
    <row r="70" spans="1:70" s="22" customFormat="1" x14ac:dyDescent="0.25">
      <c r="A70" s="64">
        <v>44250</v>
      </c>
      <c r="B70" s="22" t="s">
        <v>56</v>
      </c>
      <c r="C70" s="59"/>
      <c r="D70" s="65"/>
      <c r="E70" s="65">
        <v>5</v>
      </c>
      <c r="F70" s="66">
        <f t="shared" si="21"/>
        <v>700</v>
      </c>
      <c r="G70" s="66">
        <f t="shared" si="22"/>
        <v>52020</v>
      </c>
      <c r="H70" s="117">
        <v>5</v>
      </c>
      <c r="I70" s="68"/>
      <c r="J70" s="68"/>
      <c r="K70" s="68"/>
      <c r="L70" s="68"/>
      <c r="M70" s="68">
        <f t="shared" si="18"/>
        <v>5</v>
      </c>
      <c r="N70" s="66">
        <f t="shared" si="19"/>
        <v>0</v>
      </c>
      <c r="O70" s="66">
        <f t="shared" ref="O70:O133" si="25">O69+N70</f>
        <v>123849.5</v>
      </c>
      <c r="P70" s="67">
        <v>0.5</v>
      </c>
      <c r="Q70" s="67">
        <v>5</v>
      </c>
      <c r="R70" s="67"/>
      <c r="S70" s="67"/>
      <c r="T70" s="67"/>
      <c r="U70" s="67"/>
      <c r="V70" s="67">
        <v>6.5</v>
      </c>
      <c r="W70" s="66">
        <f t="shared" si="23"/>
        <v>6435</v>
      </c>
      <c r="X70" s="66">
        <f t="shared" ref="X70:X133" si="26">X69+W70</f>
        <v>199761.25</v>
      </c>
      <c r="Y70" s="69">
        <v>1</v>
      </c>
      <c r="Z70" s="69">
        <v>1</v>
      </c>
      <c r="AA70" s="69">
        <v>1</v>
      </c>
      <c r="AB70" s="69">
        <v>1</v>
      </c>
      <c r="AC70" s="66">
        <f t="shared" si="24"/>
        <v>950</v>
      </c>
      <c r="AD70" s="66">
        <f t="shared" ref="AD70:AD133" si="27">AD69+AC70</f>
        <v>29450</v>
      </c>
      <c r="AE70" s="65"/>
      <c r="AF70" s="65"/>
      <c r="AG70" s="65"/>
      <c r="AH70" s="65"/>
      <c r="AI70" s="65"/>
      <c r="AJ70" s="65"/>
      <c r="AK70" s="66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6"/>
      <c r="BC70" s="66"/>
      <c r="BD70" s="65"/>
      <c r="BE70" s="66"/>
      <c r="BF70" s="66">
        <f t="shared" si="17"/>
        <v>0</v>
      </c>
      <c r="BG70" s="66">
        <f t="shared" ref="BG70:BG133" si="28">BF70+BG69</f>
        <v>60217.81</v>
      </c>
      <c r="BH70" s="57"/>
      <c r="BI70" s="304">
        <f t="shared" si="20"/>
        <v>8085</v>
      </c>
      <c r="BR70" s="66"/>
    </row>
    <row r="71" spans="1:70" s="22" customFormat="1" x14ac:dyDescent="0.25">
      <c r="A71" s="64"/>
      <c r="B71" s="22" t="s">
        <v>57</v>
      </c>
      <c r="C71" s="59"/>
      <c r="D71" s="65"/>
      <c r="E71" s="65">
        <v>4</v>
      </c>
      <c r="F71" s="66">
        <f t="shared" si="21"/>
        <v>560</v>
      </c>
      <c r="G71" s="66">
        <f t="shared" si="22"/>
        <v>52580</v>
      </c>
      <c r="H71" s="117">
        <v>9</v>
      </c>
      <c r="I71" s="68"/>
      <c r="J71" s="68"/>
      <c r="K71" s="68"/>
      <c r="L71" s="68"/>
      <c r="M71" s="68">
        <f t="shared" si="18"/>
        <v>9</v>
      </c>
      <c r="N71" s="66">
        <f t="shared" si="19"/>
        <v>0</v>
      </c>
      <c r="O71" s="66">
        <f t="shared" si="25"/>
        <v>123849.5</v>
      </c>
      <c r="P71" s="67">
        <v>3</v>
      </c>
      <c r="Q71" s="67">
        <v>2</v>
      </c>
      <c r="R71" s="67"/>
      <c r="S71" s="67"/>
      <c r="T71" s="67"/>
      <c r="U71" s="67"/>
      <c r="V71" s="67">
        <v>6</v>
      </c>
      <c r="W71" s="66">
        <f t="shared" si="23"/>
        <v>5915</v>
      </c>
      <c r="X71" s="66">
        <f t="shared" si="26"/>
        <v>205676.25</v>
      </c>
      <c r="Y71" s="69"/>
      <c r="Z71" s="69"/>
      <c r="AA71" s="69"/>
      <c r="AB71" s="69"/>
      <c r="AC71" s="66">
        <f t="shared" si="24"/>
        <v>0</v>
      </c>
      <c r="AD71" s="66">
        <f t="shared" si="27"/>
        <v>29450</v>
      </c>
      <c r="AE71" s="65"/>
      <c r="AF71" s="65"/>
      <c r="AG71" s="65">
        <v>9</v>
      </c>
      <c r="AH71" s="65"/>
      <c r="AI71" s="65"/>
      <c r="AJ71" s="65">
        <v>1</v>
      </c>
      <c r="AK71" s="66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6"/>
      <c r="BC71" s="66"/>
      <c r="BD71" s="65">
        <v>8</v>
      </c>
      <c r="BE71" s="66"/>
      <c r="BF71" s="66">
        <f t="shared" si="17"/>
        <v>1292</v>
      </c>
      <c r="BG71" s="66">
        <f t="shared" si="28"/>
        <v>61509.81</v>
      </c>
      <c r="BH71" s="57"/>
      <c r="BI71" s="66">
        <f t="shared" si="20"/>
        <v>7767</v>
      </c>
      <c r="BR71" s="66"/>
    </row>
    <row r="72" spans="1:70" s="22" customFormat="1" x14ac:dyDescent="0.25">
      <c r="A72" s="64">
        <v>44251</v>
      </c>
      <c r="B72" s="22" t="s">
        <v>56</v>
      </c>
      <c r="C72" s="59"/>
      <c r="D72" s="65"/>
      <c r="E72" s="65">
        <v>10</v>
      </c>
      <c r="F72" s="66">
        <f t="shared" si="21"/>
        <v>1400</v>
      </c>
      <c r="G72" s="66">
        <f t="shared" si="22"/>
        <v>53980</v>
      </c>
      <c r="H72" s="117">
        <v>22.3</v>
      </c>
      <c r="I72" s="68"/>
      <c r="J72" s="68"/>
      <c r="K72" s="68"/>
      <c r="L72" s="68"/>
      <c r="M72" s="68">
        <f t="shared" si="18"/>
        <v>22.3</v>
      </c>
      <c r="N72" s="66">
        <f t="shared" si="19"/>
        <v>0</v>
      </c>
      <c r="O72" s="66">
        <f t="shared" si="25"/>
        <v>123849.5</v>
      </c>
      <c r="P72" s="67">
        <v>3.5</v>
      </c>
      <c r="Q72" s="67"/>
      <c r="R72" s="67"/>
      <c r="S72" s="67"/>
      <c r="T72" s="67"/>
      <c r="U72" s="67"/>
      <c r="V72" s="67">
        <v>8.5</v>
      </c>
      <c r="W72" s="66">
        <f t="shared" si="23"/>
        <v>7215</v>
      </c>
      <c r="X72" s="66">
        <f t="shared" si="26"/>
        <v>212891.25</v>
      </c>
      <c r="Y72" s="69">
        <v>1</v>
      </c>
      <c r="Z72" s="69">
        <v>1</v>
      </c>
      <c r="AA72" s="69">
        <v>1</v>
      </c>
      <c r="AB72" s="69">
        <v>1</v>
      </c>
      <c r="AC72" s="66">
        <f t="shared" si="24"/>
        <v>950</v>
      </c>
      <c r="AD72" s="66">
        <f t="shared" si="27"/>
        <v>30400</v>
      </c>
      <c r="AE72" s="65"/>
      <c r="AF72" s="65"/>
      <c r="AG72" s="65"/>
      <c r="AH72" s="65"/>
      <c r="AI72" s="65"/>
      <c r="AJ72" s="65"/>
      <c r="AK72" s="66"/>
      <c r="AL72" s="65"/>
      <c r="AM72" s="65">
        <v>1</v>
      </c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6"/>
      <c r="BC72" s="66"/>
      <c r="BD72" s="65"/>
      <c r="BE72" s="66"/>
      <c r="BF72" s="66">
        <f t="shared" si="17"/>
        <v>4200</v>
      </c>
      <c r="BG72" s="66">
        <f t="shared" si="28"/>
        <v>65709.81</v>
      </c>
      <c r="BH72" s="57"/>
      <c r="BI72" s="304">
        <f t="shared" si="20"/>
        <v>13765</v>
      </c>
      <c r="BR72" s="66"/>
    </row>
    <row r="73" spans="1:70" s="22" customFormat="1" x14ac:dyDescent="0.25">
      <c r="A73" s="64"/>
      <c r="B73" s="22" t="s">
        <v>57</v>
      </c>
      <c r="C73" s="59"/>
      <c r="D73" s="65"/>
      <c r="E73" s="65">
        <v>4</v>
      </c>
      <c r="F73" s="66">
        <f t="shared" si="21"/>
        <v>560</v>
      </c>
      <c r="G73" s="66">
        <f t="shared" si="22"/>
        <v>54540</v>
      </c>
      <c r="H73" s="117">
        <v>23.7</v>
      </c>
      <c r="I73" s="68"/>
      <c r="J73" s="68"/>
      <c r="K73" s="68"/>
      <c r="L73" s="68"/>
      <c r="M73" s="68">
        <f t="shared" si="18"/>
        <v>23.7</v>
      </c>
      <c r="N73" s="66">
        <f t="shared" si="19"/>
        <v>0</v>
      </c>
      <c r="O73" s="66">
        <f t="shared" si="25"/>
        <v>123849.5</v>
      </c>
      <c r="P73" s="67">
        <v>0.5</v>
      </c>
      <c r="Q73" s="67"/>
      <c r="R73" s="67"/>
      <c r="S73" s="67"/>
      <c r="T73" s="67"/>
      <c r="U73" s="67"/>
      <c r="V73" s="67">
        <v>11.5</v>
      </c>
      <c r="W73" s="66">
        <f t="shared" si="23"/>
        <v>8385</v>
      </c>
      <c r="X73" s="66">
        <f t="shared" si="26"/>
        <v>221276.25</v>
      </c>
      <c r="Y73" s="69"/>
      <c r="Z73" s="69"/>
      <c r="AA73" s="69"/>
      <c r="AB73" s="69"/>
      <c r="AC73" s="66">
        <f t="shared" si="24"/>
        <v>0</v>
      </c>
      <c r="AD73" s="66">
        <f t="shared" si="27"/>
        <v>30400</v>
      </c>
      <c r="AE73" s="65"/>
      <c r="AF73" s="65"/>
      <c r="AG73" s="65"/>
      <c r="AH73" s="65"/>
      <c r="AI73" s="65"/>
      <c r="AJ73" s="65"/>
      <c r="AK73" s="66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6"/>
      <c r="BC73" s="66"/>
      <c r="BD73" s="65"/>
      <c r="BE73" s="66"/>
      <c r="BF73" s="66">
        <f t="shared" si="17"/>
        <v>0</v>
      </c>
      <c r="BG73" s="66">
        <f t="shared" si="28"/>
        <v>65709.81</v>
      </c>
      <c r="BH73" s="57"/>
      <c r="BI73" s="304">
        <f t="shared" si="20"/>
        <v>8945</v>
      </c>
      <c r="BR73" s="66"/>
    </row>
    <row r="74" spans="1:70" s="22" customFormat="1" x14ac:dyDescent="0.25">
      <c r="A74" s="64">
        <v>44252</v>
      </c>
      <c r="B74" s="22" t="s">
        <v>56</v>
      </c>
      <c r="C74" s="59"/>
      <c r="D74" s="65"/>
      <c r="E74" s="65">
        <v>5</v>
      </c>
      <c r="F74" s="66">
        <f t="shared" si="21"/>
        <v>700</v>
      </c>
      <c r="G74" s="66">
        <f t="shared" si="22"/>
        <v>55240</v>
      </c>
      <c r="H74" s="117">
        <v>14.62</v>
      </c>
      <c r="I74" s="68"/>
      <c r="J74" s="68"/>
      <c r="K74" s="68"/>
      <c r="L74" s="68"/>
      <c r="M74" s="68">
        <f t="shared" si="18"/>
        <v>14.62</v>
      </c>
      <c r="N74" s="66">
        <f t="shared" si="19"/>
        <v>0</v>
      </c>
      <c r="O74" s="66">
        <f t="shared" si="25"/>
        <v>123849.5</v>
      </c>
      <c r="P74" s="67">
        <v>1</v>
      </c>
      <c r="Q74" s="67"/>
      <c r="R74" s="67"/>
      <c r="S74" s="67"/>
      <c r="T74" s="67"/>
      <c r="U74" s="67"/>
      <c r="V74" s="67">
        <v>11</v>
      </c>
      <c r="W74" s="66">
        <f t="shared" si="23"/>
        <v>8190</v>
      </c>
      <c r="X74" s="66">
        <f t="shared" si="26"/>
        <v>229466.25</v>
      </c>
      <c r="Y74" s="69">
        <v>1</v>
      </c>
      <c r="Z74" s="69">
        <v>1</v>
      </c>
      <c r="AA74" s="69">
        <v>1</v>
      </c>
      <c r="AB74" s="69">
        <v>1</v>
      </c>
      <c r="AC74" s="66">
        <f t="shared" si="24"/>
        <v>950</v>
      </c>
      <c r="AD74" s="66">
        <f t="shared" si="27"/>
        <v>31350</v>
      </c>
      <c r="AE74" s="65"/>
      <c r="AF74" s="65"/>
      <c r="AG74" s="65"/>
      <c r="AH74" s="65"/>
      <c r="AI74" s="65"/>
      <c r="AJ74" s="65"/>
      <c r="AK74" s="66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6"/>
      <c r="BC74" s="66"/>
      <c r="BD74" s="65"/>
      <c r="BE74" s="66"/>
      <c r="BF74" s="66">
        <f t="shared" si="17"/>
        <v>0</v>
      </c>
      <c r="BG74" s="66">
        <f t="shared" si="28"/>
        <v>65709.81</v>
      </c>
      <c r="BH74" s="57"/>
      <c r="BI74" s="304">
        <f t="shared" si="20"/>
        <v>9840</v>
      </c>
      <c r="BR74" s="66"/>
    </row>
    <row r="75" spans="1:70" s="22" customFormat="1" x14ac:dyDescent="0.25">
      <c r="A75" s="64"/>
      <c r="B75" s="22" t="s">
        <v>57</v>
      </c>
      <c r="C75" s="59"/>
      <c r="D75" s="65"/>
      <c r="E75" s="65">
        <v>4</v>
      </c>
      <c r="F75" s="66">
        <f t="shared" si="21"/>
        <v>560</v>
      </c>
      <c r="G75" s="66">
        <f t="shared" si="22"/>
        <v>55800</v>
      </c>
      <c r="H75" s="117">
        <v>20.88</v>
      </c>
      <c r="I75" s="68"/>
      <c r="J75" s="68"/>
      <c r="K75" s="68"/>
      <c r="L75" s="68"/>
      <c r="M75" s="68">
        <f t="shared" si="18"/>
        <v>20.88</v>
      </c>
      <c r="N75" s="66">
        <f t="shared" si="19"/>
        <v>0</v>
      </c>
      <c r="O75" s="66">
        <f t="shared" si="25"/>
        <v>123849.5</v>
      </c>
      <c r="P75" s="67">
        <v>0.5</v>
      </c>
      <c r="Q75" s="67"/>
      <c r="R75" s="67"/>
      <c r="S75" s="67"/>
      <c r="T75" s="67"/>
      <c r="U75" s="67"/>
      <c r="V75" s="67">
        <v>11.5</v>
      </c>
      <c r="W75" s="66">
        <f t="shared" si="23"/>
        <v>8385</v>
      </c>
      <c r="X75" s="66">
        <f t="shared" si="26"/>
        <v>237851.25</v>
      </c>
      <c r="Y75" s="69"/>
      <c r="Z75" s="69"/>
      <c r="AA75" s="69"/>
      <c r="AB75" s="69"/>
      <c r="AC75" s="66">
        <f t="shared" si="24"/>
        <v>0</v>
      </c>
      <c r="AD75" s="66">
        <f t="shared" si="27"/>
        <v>31350</v>
      </c>
      <c r="AE75" s="65"/>
      <c r="AF75" s="65"/>
      <c r="AG75" s="65"/>
      <c r="AH75" s="65"/>
      <c r="AI75" s="65"/>
      <c r="AJ75" s="65"/>
      <c r="AK75" s="66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6"/>
      <c r="BC75" s="66"/>
      <c r="BD75" s="65"/>
      <c r="BE75" s="66"/>
      <c r="BF75" s="66">
        <f t="shared" si="17"/>
        <v>0</v>
      </c>
      <c r="BG75" s="66">
        <f t="shared" si="28"/>
        <v>65709.81</v>
      </c>
      <c r="BH75" s="57"/>
      <c r="BI75" s="304">
        <f t="shared" si="20"/>
        <v>8945</v>
      </c>
      <c r="BR75" s="66"/>
    </row>
    <row r="76" spans="1:70" s="22" customFormat="1" x14ac:dyDescent="0.25">
      <c r="A76" s="64">
        <v>44253</v>
      </c>
      <c r="B76" s="22" t="s">
        <v>56</v>
      </c>
      <c r="C76" s="59"/>
      <c r="D76" s="65"/>
      <c r="E76" s="65">
        <v>5</v>
      </c>
      <c r="F76" s="66">
        <f t="shared" si="21"/>
        <v>700</v>
      </c>
      <c r="G76" s="66">
        <f t="shared" si="22"/>
        <v>56500</v>
      </c>
      <c r="H76" s="117">
        <v>19.37</v>
      </c>
      <c r="I76" s="68"/>
      <c r="J76" s="68"/>
      <c r="K76" s="68"/>
      <c r="L76" s="68"/>
      <c r="M76" s="68">
        <f t="shared" si="18"/>
        <v>19.37</v>
      </c>
      <c r="N76" s="66">
        <f t="shared" si="19"/>
        <v>0</v>
      </c>
      <c r="O76" s="66">
        <f t="shared" si="25"/>
        <v>123849.5</v>
      </c>
      <c r="P76" s="67">
        <v>0.5</v>
      </c>
      <c r="Q76" s="67"/>
      <c r="R76" s="67"/>
      <c r="S76" s="67"/>
      <c r="T76" s="67"/>
      <c r="U76" s="67"/>
      <c r="V76" s="67">
        <v>11.5</v>
      </c>
      <c r="W76" s="66">
        <f t="shared" si="23"/>
        <v>8385</v>
      </c>
      <c r="X76" s="66">
        <f t="shared" si="26"/>
        <v>246236.25</v>
      </c>
      <c r="Y76" s="69">
        <v>1</v>
      </c>
      <c r="Z76" s="69">
        <v>1</v>
      </c>
      <c r="AA76" s="69">
        <v>1</v>
      </c>
      <c r="AB76" s="69">
        <v>1</v>
      </c>
      <c r="AC76" s="66">
        <f t="shared" si="24"/>
        <v>950</v>
      </c>
      <c r="AD76" s="66">
        <f t="shared" si="27"/>
        <v>32300</v>
      </c>
      <c r="AE76" s="65"/>
      <c r="AF76" s="65"/>
      <c r="AG76" s="65"/>
      <c r="AH76" s="65"/>
      <c r="AI76" s="65"/>
      <c r="AJ76" s="65"/>
      <c r="AK76" s="66"/>
      <c r="AL76" s="65"/>
      <c r="AM76" s="65"/>
      <c r="AN76" s="65"/>
      <c r="AO76" s="65"/>
      <c r="AP76" s="65">
        <v>1</v>
      </c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6"/>
      <c r="BC76" s="66"/>
      <c r="BD76" s="65"/>
      <c r="BE76" s="66"/>
      <c r="BF76" s="66">
        <f t="shared" si="17"/>
        <v>190</v>
      </c>
      <c r="BG76" s="66">
        <f t="shared" si="28"/>
        <v>65899.81</v>
      </c>
      <c r="BH76" s="57"/>
      <c r="BI76" s="304">
        <f t="shared" si="20"/>
        <v>10225</v>
      </c>
      <c r="BR76" s="66"/>
    </row>
    <row r="77" spans="1:70" s="22" customFormat="1" x14ac:dyDescent="0.25">
      <c r="A77" s="64"/>
      <c r="B77" s="22" t="s">
        <v>57</v>
      </c>
      <c r="C77" s="59"/>
      <c r="D77" s="65"/>
      <c r="E77" s="65">
        <v>4</v>
      </c>
      <c r="F77" s="66">
        <f t="shared" si="21"/>
        <v>560</v>
      </c>
      <c r="G77" s="66">
        <f t="shared" si="22"/>
        <v>57060</v>
      </c>
      <c r="H77" s="117">
        <v>8.1</v>
      </c>
      <c r="I77" s="68"/>
      <c r="J77" s="68"/>
      <c r="K77" s="68"/>
      <c r="L77" s="68"/>
      <c r="M77" s="68">
        <f t="shared" si="18"/>
        <v>8.1</v>
      </c>
      <c r="N77" s="66">
        <f t="shared" si="19"/>
        <v>0</v>
      </c>
      <c r="O77" s="66">
        <f t="shared" si="25"/>
        <v>123849.5</v>
      </c>
      <c r="P77" s="67">
        <v>0.5</v>
      </c>
      <c r="Q77" s="67">
        <v>3.5</v>
      </c>
      <c r="R77" s="67"/>
      <c r="S77" s="67"/>
      <c r="T77" s="67"/>
      <c r="U77" s="67"/>
      <c r="V77" s="67">
        <v>8</v>
      </c>
      <c r="W77" s="66">
        <f t="shared" si="23"/>
        <v>7020</v>
      </c>
      <c r="X77" s="66">
        <f t="shared" si="26"/>
        <v>253256.25</v>
      </c>
      <c r="Y77" s="69"/>
      <c r="Z77" s="69"/>
      <c r="AA77" s="69"/>
      <c r="AB77" s="69"/>
      <c r="AC77" s="66">
        <f t="shared" si="24"/>
        <v>0</v>
      </c>
      <c r="AD77" s="66">
        <f t="shared" si="27"/>
        <v>32300</v>
      </c>
      <c r="AE77" s="65"/>
      <c r="AF77" s="65"/>
      <c r="AG77" s="65"/>
      <c r="AH77" s="65"/>
      <c r="AI77" s="65"/>
      <c r="AJ77" s="65"/>
      <c r="AK77" s="66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6"/>
      <c r="BC77" s="66"/>
      <c r="BD77" s="65"/>
      <c r="BE77" s="66"/>
      <c r="BF77" s="66">
        <f>((AE77*$AE$3)+(AF77*$AF$3)+(AG77*$AG$3)+(AR77*$AR$3)+(AK77*$AK$3)+(AM77*$AM$3)+(AW77*$AW$3)+(AL77*$AL$3)+(AH77*$AH$3)+(AX77*$AX$3)+(AI77*$AI$3)+(AJ77*$AJ$3)+(AN77*$AN$3)+(AQ77*$AQ$3)+(AV77*$AV$3)+(AO77*$AO$3)+(AP77*$AP$3)+(AS77*$AS$3)+(AT77*$AT$3)+(AU77*$AU$3)+(BB77*$BB$3)+(BC77*$BC$3))</f>
        <v>0</v>
      </c>
      <c r="BG77" s="66">
        <f t="shared" si="28"/>
        <v>65899.81</v>
      </c>
      <c r="BH77" s="57"/>
      <c r="BI77" s="304">
        <f t="shared" si="20"/>
        <v>7580</v>
      </c>
      <c r="BR77" s="66"/>
    </row>
    <row r="78" spans="1:70" s="22" customFormat="1" x14ac:dyDescent="0.25">
      <c r="A78" s="64">
        <v>44254</v>
      </c>
      <c r="B78" s="22" t="s">
        <v>56</v>
      </c>
      <c r="C78" s="59"/>
      <c r="D78" s="65"/>
      <c r="E78" s="65">
        <v>5</v>
      </c>
      <c r="F78" s="66">
        <f t="shared" si="21"/>
        <v>700</v>
      </c>
      <c r="G78" s="66">
        <f t="shared" si="22"/>
        <v>57760</v>
      </c>
      <c r="H78" s="117">
        <v>9</v>
      </c>
      <c r="I78" s="68"/>
      <c r="J78" s="68"/>
      <c r="K78" s="68"/>
      <c r="L78" s="68"/>
      <c r="M78" s="68">
        <f t="shared" si="18"/>
        <v>9</v>
      </c>
      <c r="N78" s="66">
        <f t="shared" si="19"/>
        <v>0</v>
      </c>
      <c r="O78" s="66">
        <f t="shared" si="25"/>
        <v>123849.5</v>
      </c>
      <c r="P78" s="67">
        <v>6</v>
      </c>
      <c r="Q78" s="67"/>
      <c r="R78" s="67"/>
      <c r="S78" s="67"/>
      <c r="T78" s="67"/>
      <c r="U78" s="67"/>
      <c r="V78" s="67">
        <v>6</v>
      </c>
      <c r="W78" s="66">
        <f t="shared" si="23"/>
        <v>6240</v>
      </c>
      <c r="X78" s="66">
        <f t="shared" si="26"/>
        <v>259496.25</v>
      </c>
      <c r="Y78" s="69">
        <v>1</v>
      </c>
      <c r="Z78" s="69">
        <v>1</v>
      </c>
      <c r="AA78" s="69">
        <v>1</v>
      </c>
      <c r="AB78" s="69">
        <v>1</v>
      </c>
      <c r="AC78" s="66">
        <f t="shared" si="24"/>
        <v>950</v>
      </c>
      <c r="AD78" s="66">
        <f t="shared" si="27"/>
        <v>33250</v>
      </c>
      <c r="AE78" s="65"/>
      <c r="AF78" s="65"/>
      <c r="AG78" s="65">
        <v>9</v>
      </c>
      <c r="AH78" s="65"/>
      <c r="AI78" s="65"/>
      <c r="AJ78" s="65">
        <v>1</v>
      </c>
      <c r="AK78" s="66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6"/>
      <c r="BC78" s="66"/>
      <c r="BD78" s="65">
        <v>11</v>
      </c>
      <c r="BE78" s="66"/>
      <c r="BF78" s="66">
        <f t="shared" ref="BF78:BF141" si="29">((AE78*$AE$3)+(AF78*$AF$3)+(AG78*$AG$3)+(AR78*$AR$3)+(AK78*$AK$3)+(AM78*$AM$3)+(AW78*$AW$3)+(AL78*$AL$3)+(AH78*$AH$3)+(AX78*$AX$3)+(AI78*$AI$3)+(AJ78*$AJ$3)+(AN78*$AN$3)+(AQ78*$AQ$3)+(AV78*$AV$3)+(AO78*$AO$3)+(AP78*$AP$3)+(AS78*$AS$3)+(AT78*$AT$3)+(AU78*$AU$3)+(BB78*$BB$3)+(BC78*$BC$3))</f>
        <v>1292</v>
      </c>
      <c r="BG78" s="66">
        <f t="shared" si="28"/>
        <v>67191.81</v>
      </c>
      <c r="BH78" s="57"/>
      <c r="BI78" s="66">
        <f t="shared" si="20"/>
        <v>9182</v>
      </c>
      <c r="BR78" s="66"/>
    </row>
    <row r="79" spans="1:70" s="22" customFormat="1" x14ac:dyDescent="0.25">
      <c r="A79" s="64"/>
      <c r="B79" s="22" t="s">
        <v>57</v>
      </c>
      <c r="C79" s="59"/>
      <c r="D79" s="65"/>
      <c r="E79" s="65">
        <v>4</v>
      </c>
      <c r="F79" s="66">
        <f t="shared" si="21"/>
        <v>560</v>
      </c>
      <c r="G79" s="66">
        <f t="shared" si="22"/>
        <v>58320</v>
      </c>
      <c r="H79" s="117">
        <v>17</v>
      </c>
      <c r="I79" s="68"/>
      <c r="J79" s="68"/>
      <c r="K79" s="68"/>
      <c r="L79" s="68"/>
      <c r="M79" s="68">
        <f t="shared" si="18"/>
        <v>17</v>
      </c>
      <c r="N79" s="66">
        <f t="shared" si="19"/>
        <v>0</v>
      </c>
      <c r="O79" s="66">
        <f t="shared" si="25"/>
        <v>123849.5</v>
      </c>
      <c r="P79" s="67">
        <v>3</v>
      </c>
      <c r="Q79" s="67"/>
      <c r="R79" s="67"/>
      <c r="S79" s="67"/>
      <c r="T79" s="67"/>
      <c r="U79" s="67"/>
      <c r="V79" s="67">
        <v>5.5</v>
      </c>
      <c r="W79" s="66">
        <f t="shared" si="23"/>
        <v>4907.5</v>
      </c>
      <c r="X79" s="66">
        <f t="shared" si="26"/>
        <v>264403.75</v>
      </c>
      <c r="Y79" s="69"/>
      <c r="Z79" s="69"/>
      <c r="AA79" s="69"/>
      <c r="AB79" s="69"/>
      <c r="AC79" s="66">
        <f t="shared" si="24"/>
        <v>0</v>
      </c>
      <c r="AD79" s="66">
        <f t="shared" si="27"/>
        <v>33250</v>
      </c>
      <c r="AE79" s="65"/>
      <c r="AF79" s="65"/>
      <c r="AG79" s="65"/>
      <c r="AH79" s="65"/>
      <c r="AI79" s="65"/>
      <c r="AJ79" s="65"/>
      <c r="AK79" s="66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6"/>
      <c r="BC79" s="66"/>
      <c r="BD79" s="65"/>
      <c r="BE79" s="66"/>
      <c r="BF79" s="66">
        <f t="shared" si="29"/>
        <v>0</v>
      </c>
      <c r="BG79" s="66">
        <f t="shared" si="28"/>
        <v>67191.81</v>
      </c>
      <c r="BH79" s="57"/>
      <c r="BI79" s="304">
        <f t="shared" si="20"/>
        <v>5467.5</v>
      </c>
      <c r="BR79" s="66"/>
    </row>
    <row r="80" spans="1:70" s="22" customFormat="1" x14ac:dyDescent="0.25">
      <c r="A80" s="64">
        <v>44255</v>
      </c>
      <c r="B80" s="22" t="s">
        <v>56</v>
      </c>
      <c r="C80" s="59"/>
      <c r="D80" s="65"/>
      <c r="E80" s="65">
        <v>5</v>
      </c>
      <c r="F80" s="66">
        <f t="shared" si="21"/>
        <v>700</v>
      </c>
      <c r="G80" s="66">
        <f t="shared" si="22"/>
        <v>59020</v>
      </c>
      <c r="H80" s="117">
        <v>29</v>
      </c>
      <c r="I80" s="68"/>
      <c r="J80" s="68"/>
      <c r="K80" s="68"/>
      <c r="L80" s="68"/>
      <c r="M80" s="68">
        <f t="shared" si="18"/>
        <v>29</v>
      </c>
      <c r="N80" s="66">
        <f t="shared" si="19"/>
        <v>0</v>
      </c>
      <c r="O80" s="66">
        <f t="shared" si="25"/>
        <v>123849.5</v>
      </c>
      <c r="P80" s="67">
        <v>0.5</v>
      </c>
      <c r="Q80" s="67"/>
      <c r="R80" s="67"/>
      <c r="S80" s="67"/>
      <c r="T80" s="67"/>
      <c r="U80" s="67"/>
      <c r="V80" s="67">
        <v>11.5</v>
      </c>
      <c r="W80" s="66">
        <f t="shared" si="23"/>
        <v>8385</v>
      </c>
      <c r="X80" s="66">
        <f t="shared" si="26"/>
        <v>272788.75</v>
      </c>
      <c r="Y80" s="69">
        <v>1</v>
      </c>
      <c r="Z80" s="69">
        <v>1</v>
      </c>
      <c r="AA80" s="69">
        <v>1</v>
      </c>
      <c r="AB80" s="69">
        <v>1</v>
      </c>
      <c r="AC80" s="66">
        <f t="shared" si="24"/>
        <v>950</v>
      </c>
      <c r="AD80" s="66">
        <f t="shared" si="27"/>
        <v>34200</v>
      </c>
      <c r="AE80" s="65"/>
      <c r="AF80" s="65"/>
      <c r="AG80" s="65"/>
      <c r="AH80" s="65"/>
      <c r="AI80" s="65"/>
      <c r="AJ80" s="65"/>
      <c r="AK80" s="66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6"/>
      <c r="BC80" s="66"/>
      <c r="BD80" s="65"/>
      <c r="BE80" s="66"/>
      <c r="BF80" s="66">
        <f t="shared" si="29"/>
        <v>0</v>
      </c>
      <c r="BG80" s="66">
        <f t="shared" si="28"/>
        <v>67191.81</v>
      </c>
      <c r="BH80" s="57"/>
      <c r="BI80" s="304">
        <f t="shared" si="20"/>
        <v>10035</v>
      </c>
      <c r="BR80" s="66"/>
    </row>
    <row r="81" spans="1:70" s="22" customFormat="1" ht="13.8" thickBot="1" x14ac:dyDescent="0.3">
      <c r="A81" s="251"/>
      <c r="B81" s="252" t="s">
        <v>57</v>
      </c>
      <c r="C81" s="253"/>
      <c r="D81" s="215"/>
      <c r="E81" s="215">
        <v>4</v>
      </c>
      <c r="F81" s="219">
        <f t="shared" si="21"/>
        <v>560</v>
      </c>
      <c r="G81" s="219">
        <f t="shared" si="22"/>
        <v>59580</v>
      </c>
      <c r="H81" s="262">
        <v>15.32</v>
      </c>
      <c r="I81" s="216"/>
      <c r="J81" s="216"/>
      <c r="K81" s="216"/>
      <c r="L81" s="216"/>
      <c r="M81" s="216">
        <f t="shared" si="18"/>
        <v>15.32</v>
      </c>
      <c r="N81" s="219">
        <f t="shared" si="19"/>
        <v>0</v>
      </c>
      <c r="O81" s="219">
        <f t="shared" si="25"/>
        <v>123849.5</v>
      </c>
      <c r="P81" s="218">
        <v>1</v>
      </c>
      <c r="Q81" s="218"/>
      <c r="R81" s="218"/>
      <c r="S81" s="218"/>
      <c r="T81" s="218"/>
      <c r="U81" s="218"/>
      <c r="V81" s="218">
        <v>11</v>
      </c>
      <c r="W81" s="219">
        <f t="shared" si="23"/>
        <v>8190</v>
      </c>
      <c r="X81" s="219">
        <f t="shared" si="26"/>
        <v>280978.75</v>
      </c>
      <c r="Y81" s="217"/>
      <c r="Z81" s="217"/>
      <c r="AA81" s="217"/>
      <c r="AB81" s="217"/>
      <c r="AC81" s="219">
        <f t="shared" si="24"/>
        <v>0</v>
      </c>
      <c r="AD81" s="219">
        <f t="shared" si="27"/>
        <v>34200</v>
      </c>
      <c r="AE81" s="215"/>
      <c r="AF81" s="215"/>
      <c r="AG81" s="215"/>
      <c r="AH81" s="215"/>
      <c r="AI81" s="215"/>
      <c r="AJ81" s="215"/>
      <c r="AK81" s="219"/>
      <c r="AL81" s="215"/>
      <c r="AM81" s="215"/>
      <c r="AN81" s="215"/>
      <c r="AO81" s="215"/>
      <c r="AP81" s="215"/>
      <c r="AQ81" s="215"/>
      <c r="AR81" s="215">
        <v>1</v>
      </c>
      <c r="AS81" s="215"/>
      <c r="AT81" s="215"/>
      <c r="AU81" s="215"/>
      <c r="AV81" s="215"/>
      <c r="AW81" s="215"/>
      <c r="AX81" s="215"/>
      <c r="AY81" s="215"/>
      <c r="AZ81" s="215"/>
      <c r="BA81" s="215"/>
      <c r="BB81" s="219"/>
      <c r="BC81" s="219"/>
      <c r="BD81" s="215"/>
      <c r="BE81" s="219"/>
      <c r="BF81" s="219">
        <f t="shared" si="29"/>
        <v>160</v>
      </c>
      <c r="BG81" s="219">
        <f t="shared" si="28"/>
        <v>67351.81</v>
      </c>
      <c r="BH81" s="260"/>
      <c r="BI81" s="305">
        <f t="shared" si="20"/>
        <v>8910</v>
      </c>
      <c r="BJ81" s="261">
        <f>SUM(F56:F81)</f>
        <v>17080</v>
      </c>
      <c r="BK81" s="261">
        <f>SUM(N56:N81)</f>
        <v>7910</v>
      </c>
      <c r="BL81" s="261">
        <f>SUM(W56:W81)</f>
        <v>162903.75</v>
      </c>
      <c r="BM81" s="261">
        <f>SUM(AC56:AC81)</f>
        <v>10450</v>
      </c>
      <c r="BN81" s="261">
        <f>SUM(BF56:BF81)</f>
        <v>16711</v>
      </c>
      <c r="BO81" s="261">
        <f>SUM(BJ81:BN81)</f>
        <v>215054.75</v>
      </c>
      <c r="BP81" s="261">
        <f>BO81*0.05</f>
        <v>10752.737500000001</v>
      </c>
      <c r="BQ81" s="261">
        <f>BO81+BP81</f>
        <v>225807.48749999999</v>
      </c>
      <c r="BR81" s="274"/>
    </row>
    <row r="82" spans="1:70" s="22" customFormat="1" x14ac:dyDescent="0.25">
      <c r="A82" s="64">
        <v>44256</v>
      </c>
      <c r="B82" s="22" t="s">
        <v>56</v>
      </c>
      <c r="C82" s="59"/>
      <c r="D82" s="65"/>
      <c r="E82" s="65">
        <v>5</v>
      </c>
      <c r="F82" s="66">
        <f t="shared" si="21"/>
        <v>700</v>
      </c>
      <c r="G82" s="66">
        <f t="shared" si="22"/>
        <v>60280</v>
      </c>
      <c r="H82" s="117">
        <v>18.3</v>
      </c>
      <c r="I82" s="68"/>
      <c r="J82" s="68"/>
      <c r="K82" s="68"/>
      <c r="L82" s="68"/>
      <c r="M82" s="68">
        <f t="shared" si="18"/>
        <v>18.3</v>
      </c>
      <c r="N82" s="66">
        <f t="shared" si="19"/>
        <v>0</v>
      </c>
      <c r="O82" s="66">
        <f t="shared" si="25"/>
        <v>123849.5</v>
      </c>
      <c r="P82" s="67">
        <v>1.5</v>
      </c>
      <c r="Q82" s="67"/>
      <c r="R82" s="67"/>
      <c r="S82" s="67"/>
      <c r="T82" s="67"/>
      <c r="U82" s="67"/>
      <c r="V82" s="67">
        <v>10.5</v>
      </c>
      <c r="W82" s="66">
        <f t="shared" si="23"/>
        <v>7995</v>
      </c>
      <c r="X82" s="66">
        <f t="shared" si="26"/>
        <v>288973.75</v>
      </c>
      <c r="Y82" s="69">
        <v>1</v>
      </c>
      <c r="Z82" s="69">
        <v>1</v>
      </c>
      <c r="AA82" s="69">
        <v>1</v>
      </c>
      <c r="AB82" s="69">
        <v>1</v>
      </c>
      <c r="AC82" s="66">
        <f t="shared" si="24"/>
        <v>950</v>
      </c>
      <c r="AD82" s="66">
        <f t="shared" si="27"/>
        <v>35150</v>
      </c>
      <c r="AE82" s="65"/>
      <c r="AF82" s="65"/>
      <c r="AG82" s="65"/>
      <c r="AH82" s="65"/>
      <c r="AI82" s="65"/>
      <c r="AJ82" s="65"/>
      <c r="AK82" s="329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6"/>
      <c r="BC82" s="66"/>
      <c r="BD82" s="65"/>
      <c r="BE82" s="66"/>
      <c r="BF82" s="66">
        <f t="shared" si="29"/>
        <v>0</v>
      </c>
      <c r="BG82" s="66">
        <f t="shared" si="28"/>
        <v>67351.81</v>
      </c>
      <c r="BH82" s="57"/>
      <c r="BI82" s="66">
        <f t="shared" si="20"/>
        <v>9645</v>
      </c>
      <c r="BR82" s="66"/>
    </row>
    <row r="83" spans="1:70" s="22" customFormat="1" x14ac:dyDescent="0.25">
      <c r="A83" s="64"/>
      <c r="B83" s="22" t="s">
        <v>57</v>
      </c>
      <c r="C83" s="59"/>
      <c r="D83" s="65"/>
      <c r="E83" s="65">
        <v>4</v>
      </c>
      <c r="F83" s="66">
        <f t="shared" si="21"/>
        <v>560</v>
      </c>
      <c r="G83" s="66">
        <f t="shared" si="22"/>
        <v>60840</v>
      </c>
      <c r="H83" s="117">
        <v>21</v>
      </c>
      <c r="I83" s="68"/>
      <c r="J83" s="68"/>
      <c r="K83" s="68"/>
      <c r="L83" s="68"/>
      <c r="M83" s="68">
        <f t="shared" si="18"/>
        <v>21</v>
      </c>
      <c r="N83" s="66">
        <f t="shared" si="19"/>
        <v>0</v>
      </c>
      <c r="O83" s="66">
        <f t="shared" si="25"/>
        <v>123849.5</v>
      </c>
      <c r="P83" s="67">
        <v>0.5</v>
      </c>
      <c r="Q83" s="67"/>
      <c r="R83" s="67"/>
      <c r="S83" s="67"/>
      <c r="T83" s="67"/>
      <c r="U83" s="67"/>
      <c r="V83" s="67">
        <v>11.5</v>
      </c>
      <c r="W83" s="66">
        <f t="shared" si="23"/>
        <v>8385</v>
      </c>
      <c r="X83" s="66">
        <f t="shared" si="26"/>
        <v>297358.75</v>
      </c>
      <c r="Y83" s="69"/>
      <c r="Z83" s="69"/>
      <c r="AA83" s="69"/>
      <c r="AB83" s="69"/>
      <c r="AC83" s="66">
        <f t="shared" si="24"/>
        <v>0</v>
      </c>
      <c r="AD83" s="66">
        <f t="shared" si="27"/>
        <v>35150</v>
      </c>
      <c r="AE83" s="65"/>
      <c r="AF83" s="65"/>
      <c r="AG83" s="65"/>
      <c r="AH83" s="65"/>
      <c r="AI83" s="65"/>
      <c r="AJ83" s="65"/>
      <c r="AK83" s="329"/>
      <c r="AL83" s="65"/>
      <c r="AM83" s="65"/>
      <c r="AN83" s="65"/>
      <c r="AO83" s="65"/>
      <c r="AP83" s="65">
        <v>1</v>
      </c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6"/>
      <c r="BC83" s="66"/>
      <c r="BD83" s="65"/>
      <c r="BE83" s="66"/>
      <c r="BF83" s="66">
        <f t="shared" si="29"/>
        <v>190</v>
      </c>
      <c r="BG83" s="66">
        <f t="shared" si="28"/>
        <v>67541.81</v>
      </c>
      <c r="BH83" s="57"/>
      <c r="BI83" s="66">
        <f t="shared" si="20"/>
        <v>9135</v>
      </c>
      <c r="BJ83" s="70"/>
      <c r="BK83" s="70"/>
      <c r="BL83" s="70"/>
      <c r="BM83" s="70"/>
      <c r="BN83" s="70"/>
      <c r="BO83" s="70"/>
      <c r="BP83" s="70"/>
      <c r="BQ83" s="70"/>
      <c r="BR83" s="70"/>
    </row>
    <row r="84" spans="1:70" s="22" customFormat="1" x14ac:dyDescent="0.25">
      <c r="A84" s="64">
        <v>44257</v>
      </c>
      <c r="B84" s="22" t="s">
        <v>56</v>
      </c>
      <c r="C84" s="59"/>
      <c r="D84" s="65"/>
      <c r="E84" s="65">
        <v>10</v>
      </c>
      <c r="F84" s="66">
        <f t="shared" si="21"/>
        <v>1400</v>
      </c>
      <c r="G84" s="66">
        <f t="shared" si="22"/>
        <v>62240</v>
      </c>
      <c r="H84" s="117">
        <v>9.4</v>
      </c>
      <c r="I84" s="68"/>
      <c r="J84" s="68"/>
      <c r="K84" s="68"/>
      <c r="L84" s="68"/>
      <c r="M84" s="68">
        <f t="shared" si="18"/>
        <v>9.4</v>
      </c>
      <c r="N84" s="66">
        <f t="shared" si="19"/>
        <v>0</v>
      </c>
      <c r="O84" s="66">
        <f t="shared" si="25"/>
        <v>123849.5</v>
      </c>
      <c r="P84" s="67">
        <v>1</v>
      </c>
      <c r="Q84" s="67">
        <v>3</v>
      </c>
      <c r="R84" s="67"/>
      <c r="S84" s="67"/>
      <c r="T84" s="67"/>
      <c r="U84" s="67"/>
      <c r="V84" s="67">
        <v>8</v>
      </c>
      <c r="W84" s="66">
        <f t="shared" si="23"/>
        <v>7020</v>
      </c>
      <c r="X84" s="66">
        <f t="shared" si="26"/>
        <v>304378.75</v>
      </c>
      <c r="Y84" s="69">
        <v>1</v>
      </c>
      <c r="Z84" s="69">
        <v>1</v>
      </c>
      <c r="AA84" s="69">
        <v>1</v>
      </c>
      <c r="AB84" s="69">
        <v>1</v>
      </c>
      <c r="AC84" s="66">
        <f t="shared" si="24"/>
        <v>950</v>
      </c>
      <c r="AD84" s="66">
        <f t="shared" si="27"/>
        <v>36100</v>
      </c>
      <c r="AE84" s="65"/>
      <c r="AF84" s="65"/>
      <c r="AG84" s="65"/>
      <c r="AH84" s="65"/>
      <c r="AI84" s="65"/>
      <c r="AJ84" s="65"/>
      <c r="AK84" s="329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6"/>
      <c r="BC84" s="66"/>
      <c r="BD84" s="65"/>
      <c r="BE84" s="66"/>
      <c r="BF84" s="66">
        <f t="shared" si="29"/>
        <v>0</v>
      </c>
      <c r="BG84" s="66">
        <f t="shared" si="28"/>
        <v>67541.81</v>
      </c>
      <c r="BH84" s="57"/>
      <c r="BI84" s="66">
        <f t="shared" si="20"/>
        <v>9370</v>
      </c>
      <c r="BR84" s="66"/>
    </row>
    <row r="85" spans="1:70" s="22" customFormat="1" x14ac:dyDescent="0.25">
      <c r="A85" s="64"/>
      <c r="B85" s="22" t="s">
        <v>57</v>
      </c>
      <c r="C85" s="59"/>
      <c r="D85" s="65"/>
      <c r="E85" s="65">
        <v>4</v>
      </c>
      <c r="F85" s="66">
        <f t="shared" si="21"/>
        <v>560</v>
      </c>
      <c r="G85" s="66">
        <f t="shared" si="22"/>
        <v>62800</v>
      </c>
      <c r="H85" s="117">
        <v>9</v>
      </c>
      <c r="I85" s="68"/>
      <c r="J85" s="68"/>
      <c r="K85" s="68"/>
      <c r="L85" s="68"/>
      <c r="M85" s="68">
        <f t="shared" si="18"/>
        <v>9</v>
      </c>
      <c r="N85" s="66">
        <f t="shared" si="19"/>
        <v>0</v>
      </c>
      <c r="O85" s="66">
        <f t="shared" si="25"/>
        <v>123849.5</v>
      </c>
      <c r="P85" s="67">
        <v>4.5</v>
      </c>
      <c r="Q85" s="67">
        <v>2.5</v>
      </c>
      <c r="R85" s="67"/>
      <c r="S85" s="67"/>
      <c r="T85" s="67"/>
      <c r="U85" s="67"/>
      <c r="V85" s="67">
        <v>5</v>
      </c>
      <c r="W85" s="66">
        <f t="shared" si="23"/>
        <v>5850</v>
      </c>
      <c r="X85" s="66">
        <f t="shared" si="26"/>
        <v>310228.75</v>
      </c>
      <c r="Y85" s="69"/>
      <c r="Z85" s="69"/>
      <c r="AA85" s="69"/>
      <c r="AB85" s="69"/>
      <c r="AC85" s="66">
        <f t="shared" si="24"/>
        <v>0</v>
      </c>
      <c r="AD85" s="66">
        <f t="shared" si="27"/>
        <v>36100</v>
      </c>
      <c r="AE85" s="65"/>
      <c r="AF85" s="65"/>
      <c r="AG85" s="65">
        <v>9</v>
      </c>
      <c r="AH85" s="65"/>
      <c r="AI85" s="65"/>
      <c r="AJ85" s="65">
        <v>1</v>
      </c>
      <c r="AK85" s="329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6"/>
      <c r="BC85" s="66"/>
      <c r="BD85" s="65"/>
      <c r="BE85" s="66" t="s">
        <v>253</v>
      </c>
      <c r="BF85" s="66">
        <f t="shared" si="29"/>
        <v>1292</v>
      </c>
      <c r="BG85" s="66">
        <f t="shared" si="28"/>
        <v>68833.81</v>
      </c>
      <c r="BH85" s="57"/>
      <c r="BI85" s="66">
        <f t="shared" si="20"/>
        <v>7702</v>
      </c>
      <c r="BR85" s="66"/>
    </row>
    <row r="86" spans="1:70" s="22" customFormat="1" x14ac:dyDescent="0.25">
      <c r="A86" s="64">
        <v>44258</v>
      </c>
      <c r="B86" s="22" t="s">
        <v>56</v>
      </c>
      <c r="C86" s="59"/>
      <c r="D86" s="65"/>
      <c r="E86" s="65">
        <v>5</v>
      </c>
      <c r="F86" s="66">
        <f t="shared" si="21"/>
        <v>700</v>
      </c>
      <c r="G86" s="66">
        <f t="shared" si="22"/>
        <v>63500</v>
      </c>
      <c r="H86" s="117">
        <v>34</v>
      </c>
      <c r="I86" s="68"/>
      <c r="J86" s="68"/>
      <c r="K86" s="68"/>
      <c r="L86" s="68"/>
      <c r="M86" s="68">
        <f t="shared" si="18"/>
        <v>34</v>
      </c>
      <c r="N86" s="66">
        <f t="shared" si="19"/>
        <v>0</v>
      </c>
      <c r="O86" s="66">
        <f t="shared" si="25"/>
        <v>123849.5</v>
      </c>
      <c r="P86" s="67">
        <v>2.5</v>
      </c>
      <c r="Q86" s="67"/>
      <c r="R86" s="67"/>
      <c r="S86" s="67"/>
      <c r="T86" s="67"/>
      <c r="U86" s="67"/>
      <c r="V86" s="67">
        <v>9.5</v>
      </c>
      <c r="W86" s="66">
        <f t="shared" si="23"/>
        <v>7605</v>
      </c>
      <c r="X86" s="66">
        <f t="shared" si="26"/>
        <v>317833.75</v>
      </c>
      <c r="Y86" s="69">
        <v>1</v>
      </c>
      <c r="Z86" s="69">
        <v>1</v>
      </c>
      <c r="AA86" s="69">
        <v>1</v>
      </c>
      <c r="AB86" s="69">
        <v>1</v>
      </c>
      <c r="AC86" s="66">
        <f t="shared" si="24"/>
        <v>950</v>
      </c>
      <c r="AD86" s="66">
        <f t="shared" si="27"/>
        <v>37050</v>
      </c>
      <c r="AE86" s="65"/>
      <c r="AF86" s="65"/>
      <c r="AG86" s="65"/>
      <c r="AH86" s="65"/>
      <c r="AI86" s="65"/>
      <c r="AJ86" s="65"/>
      <c r="AK86" s="329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6"/>
      <c r="BC86" s="66"/>
      <c r="BD86" s="65"/>
      <c r="BE86" s="66"/>
      <c r="BF86" s="66">
        <f t="shared" si="29"/>
        <v>0</v>
      </c>
      <c r="BG86" s="66">
        <f t="shared" si="28"/>
        <v>68833.81</v>
      </c>
      <c r="BH86" s="57"/>
      <c r="BI86" s="66">
        <f t="shared" si="20"/>
        <v>9255</v>
      </c>
      <c r="BR86" s="66"/>
    </row>
    <row r="87" spans="1:70" s="22" customFormat="1" x14ac:dyDescent="0.25">
      <c r="A87" s="64"/>
      <c r="B87" s="22" t="s">
        <v>57</v>
      </c>
      <c r="C87" s="59"/>
      <c r="D87" s="65"/>
      <c r="E87" s="65">
        <v>4</v>
      </c>
      <c r="F87" s="66">
        <f t="shared" si="21"/>
        <v>560</v>
      </c>
      <c r="G87" s="66">
        <f t="shared" si="22"/>
        <v>64060</v>
      </c>
      <c r="H87" s="117">
        <v>18.12</v>
      </c>
      <c r="I87" s="68"/>
      <c r="J87" s="68"/>
      <c r="K87" s="68"/>
      <c r="L87" s="68"/>
      <c r="M87" s="68">
        <f t="shared" si="18"/>
        <v>18.12</v>
      </c>
      <c r="N87" s="66">
        <f t="shared" si="19"/>
        <v>0</v>
      </c>
      <c r="O87" s="66">
        <f t="shared" si="25"/>
        <v>123849.5</v>
      </c>
      <c r="P87" s="67">
        <v>0.5</v>
      </c>
      <c r="Q87" s="67"/>
      <c r="R87" s="67"/>
      <c r="S87" s="67"/>
      <c r="T87" s="67"/>
      <c r="U87" s="67"/>
      <c r="V87" s="67">
        <v>11.5</v>
      </c>
      <c r="W87" s="66">
        <f t="shared" si="23"/>
        <v>8385</v>
      </c>
      <c r="X87" s="66">
        <f t="shared" si="26"/>
        <v>326218.75</v>
      </c>
      <c r="Y87" s="69"/>
      <c r="Z87" s="69"/>
      <c r="AA87" s="69"/>
      <c r="AB87" s="69"/>
      <c r="AC87" s="66">
        <f t="shared" si="24"/>
        <v>0</v>
      </c>
      <c r="AD87" s="66">
        <f t="shared" si="27"/>
        <v>37050</v>
      </c>
      <c r="AE87" s="65"/>
      <c r="AF87" s="65"/>
      <c r="AG87" s="65"/>
      <c r="AH87" s="65"/>
      <c r="AI87" s="65"/>
      <c r="AJ87" s="65"/>
      <c r="AK87" s="329"/>
      <c r="AL87" s="65"/>
      <c r="AM87" s="65">
        <v>1</v>
      </c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6"/>
      <c r="BC87" s="66"/>
      <c r="BD87" s="65"/>
      <c r="BE87" s="66"/>
      <c r="BF87" s="66">
        <f t="shared" si="29"/>
        <v>4200</v>
      </c>
      <c r="BG87" s="66">
        <f t="shared" si="28"/>
        <v>73033.81</v>
      </c>
      <c r="BH87" s="57"/>
      <c r="BI87" s="66">
        <f t="shared" si="20"/>
        <v>13145</v>
      </c>
      <c r="BR87" s="66"/>
    </row>
    <row r="88" spans="1:70" s="22" customFormat="1" x14ac:dyDescent="0.25">
      <c r="A88" s="64">
        <v>44259</v>
      </c>
      <c r="B88" s="22" t="s">
        <v>56</v>
      </c>
      <c r="C88" s="59"/>
      <c r="D88" s="65"/>
      <c r="E88" s="65">
        <v>5</v>
      </c>
      <c r="F88" s="66">
        <f t="shared" si="21"/>
        <v>700</v>
      </c>
      <c r="G88" s="66">
        <f t="shared" si="22"/>
        <v>64760</v>
      </c>
      <c r="H88" s="117">
        <v>18.600000000000001</v>
      </c>
      <c r="I88" s="68"/>
      <c r="J88" s="68"/>
      <c r="K88" s="68"/>
      <c r="L88" s="68"/>
      <c r="M88" s="68">
        <f t="shared" si="18"/>
        <v>18.600000000000001</v>
      </c>
      <c r="N88" s="66">
        <f t="shared" si="19"/>
        <v>0</v>
      </c>
      <c r="O88" s="66">
        <f t="shared" si="25"/>
        <v>123849.5</v>
      </c>
      <c r="P88" s="67">
        <v>0.5</v>
      </c>
      <c r="Q88" s="67"/>
      <c r="R88" s="67"/>
      <c r="S88" s="67"/>
      <c r="T88" s="67"/>
      <c r="U88" s="67"/>
      <c r="V88" s="67">
        <v>7.5</v>
      </c>
      <c r="W88" s="66">
        <f t="shared" si="23"/>
        <v>5525</v>
      </c>
      <c r="X88" s="66">
        <f t="shared" si="26"/>
        <v>331743.75</v>
      </c>
      <c r="Y88" s="69">
        <v>1</v>
      </c>
      <c r="Z88" s="69">
        <v>1</v>
      </c>
      <c r="AA88" s="69">
        <v>1</v>
      </c>
      <c r="AB88" s="69">
        <v>1</v>
      </c>
      <c r="AC88" s="66">
        <f t="shared" si="24"/>
        <v>950</v>
      </c>
      <c r="AD88" s="66">
        <f t="shared" si="27"/>
        <v>38000</v>
      </c>
      <c r="AE88" s="65"/>
      <c r="AF88" s="65"/>
      <c r="AG88" s="65"/>
      <c r="AH88" s="65"/>
      <c r="AI88" s="65"/>
      <c r="AJ88" s="65"/>
      <c r="AK88" s="329"/>
      <c r="AL88" s="65"/>
      <c r="AM88" s="65"/>
      <c r="AN88" s="65"/>
      <c r="AO88" s="65"/>
      <c r="AP88" s="65">
        <v>1</v>
      </c>
      <c r="AQ88" s="65"/>
      <c r="AR88" s="65">
        <v>1</v>
      </c>
      <c r="AS88" s="65"/>
      <c r="AT88" s="65"/>
      <c r="AU88" s="65"/>
      <c r="AV88" s="65"/>
      <c r="AW88" s="65"/>
      <c r="AX88" s="65"/>
      <c r="AY88" s="65"/>
      <c r="AZ88" s="65"/>
      <c r="BA88" s="65"/>
      <c r="BB88" s="66"/>
      <c r="BC88" s="66"/>
      <c r="BD88" s="65"/>
      <c r="BE88" s="66"/>
      <c r="BF88" s="66">
        <f t="shared" si="29"/>
        <v>350</v>
      </c>
      <c r="BG88" s="66">
        <f t="shared" si="28"/>
        <v>73383.81</v>
      </c>
      <c r="BH88" s="57"/>
      <c r="BI88" s="66">
        <f t="shared" si="20"/>
        <v>7525</v>
      </c>
      <c r="BR88" s="66"/>
    </row>
    <row r="89" spans="1:70" s="22" customFormat="1" x14ac:dyDescent="0.25">
      <c r="A89" s="64"/>
      <c r="B89" s="22" t="s">
        <v>57</v>
      </c>
      <c r="C89" s="59"/>
      <c r="D89" s="65"/>
      <c r="E89" s="65">
        <v>4</v>
      </c>
      <c r="F89" s="66">
        <f t="shared" si="21"/>
        <v>560</v>
      </c>
      <c r="G89" s="66">
        <f t="shared" si="22"/>
        <v>65320</v>
      </c>
      <c r="H89" s="117">
        <v>26.5</v>
      </c>
      <c r="I89" s="68"/>
      <c r="J89" s="68"/>
      <c r="K89" s="68"/>
      <c r="L89" s="68"/>
      <c r="M89" s="68">
        <f t="shared" si="18"/>
        <v>26.5</v>
      </c>
      <c r="N89" s="66">
        <f t="shared" si="19"/>
        <v>0</v>
      </c>
      <c r="O89" s="66">
        <f t="shared" si="25"/>
        <v>123849.5</v>
      </c>
      <c r="P89" s="67">
        <v>0.5</v>
      </c>
      <c r="Q89" s="67"/>
      <c r="R89" s="67"/>
      <c r="S89" s="67"/>
      <c r="T89" s="67"/>
      <c r="U89" s="67"/>
      <c r="V89" s="67">
        <v>11.5</v>
      </c>
      <c r="W89" s="66">
        <f t="shared" si="23"/>
        <v>8385</v>
      </c>
      <c r="X89" s="66">
        <f t="shared" si="26"/>
        <v>340128.75</v>
      </c>
      <c r="Y89" s="69"/>
      <c r="Z89" s="69"/>
      <c r="AA89" s="69"/>
      <c r="AB89" s="69"/>
      <c r="AC89" s="66">
        <f t="shared" si="24"/>
        <v>0</v>
      </c>
      <c r="AD89" s="66">
        <f t="shared" si="27"/>
        <v>38000</v>
      </c>
      <c r="AE89" s="65"/>
      <c r="AF89" s="65"/>
      <c r="AG89" s="65"/>
      <c r="AH89" s="65"/>
      <c r="AI89" s="65"/>
      <c r="AJ89" s="65"/>
      <c r="AK89" s="329">
        <v>1</v>
      </c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6"/>
      <c r="BC89" s="66"/>
      <c r="BD89" s="65"/>
      <c r="BE89" s="66"/>
      <c r="BF89" s="66">
        <f t="shared" si="29"/>
        <v>1</v>
      </c>
      <c r="BG89" s="66">
        <f t="shared" si="28"/>
        <v>73384.81</v>
      </c>
      <c r="BH89" s="57"/>
      <c r="BI89" s="66">
        <f t="shared" si="20"/>
        <v>8946</v>
      </c>
      <c r="BR89" s="66"/>
    </row>
    <row r="90" spans="1:70" s="22" customFormat="1" x14ac:dyDescent="0.25">
      <c r="A90" s="64">
        <v>44260</v>
      </c>
      <c r="B90" s="22" t="s">
        <v>56</v>
      </c>
      <c r="C90" s="59"/>
      <c r="D90" s="65"/>
      <c r="E90" s="65">
        <v>5</v>
      </c>
      <c r="F90" s="66">
        <f t="shared" si="21"/>
        <v>700</v>
      </c>
      <c r="G90" s="66">
        <f t="shared" si="22"/>
        <v>66020</v>
      </c>
      <c r="H90" s="117">
        <v>8.6199999999999992</v>
      </c>
      <c r="I90" s="68"/>
      <c r="J90" s="68"/>
      <c r="K90" s="68"/>
      <c r="L90" s="68"/>
      <c r="M90" s="68">
        <f t="shared" si="18"/>
        <v>8.6199999999999992</v>
      </c>
      <c r="N90" s="66">
        <f t="shared" si="19"/>
        <v>0</v>
      </c>
      <c r="O90" s="66">
        <f t="shared" si="25"/>
        <v>123849.5</v>
      </c>
      <c r="P90" s="67">
        <v>0.5</v>
      </c>
      <c r="Q90" s="67">
        <v>0.5</v>
      </c>
      <c r="R90" s="67"/>
      <c r="S90" s="67"/>
      <c r="T90" s="67"/>
      <c r="U90" s="67"/>
      <c r="V90" s="67">
        <v>8.75</v>
      </c>
      <c r="W90" s="66">
        <f t="shared" si="23"/>
        <v>6581.25</v>
      </c>
      <c r="X90" s="66">
        <f t="shared" si="26"/>
        <v>346710</v>
      </c>
      <c r="Y90" s="69">
        <v>1</v>
      </c>
      <c r="Z90" s="69">
        <v>1</v>
      </c>
      <c r="AA90" s="69">
        <v>1</v>
      </c>
      <c r="AB90" s="69">
        <v>1</v>
      </c>
      <c r="AC90" s="66">
        <f t="shared" si="24"/>
        <v>950</v>
      </c>
      <c r="AD90" s="66">
        <f t="shared" si="27"/>
        <v>38950</v>
      </c>
      <c r="AE90" s="65"/>
      <c r="AF90" s="65"/>
      <c r="AG90" s="65"/>
      <c r="AH90" s="65"/>
      <c r="AI90" s="65"/>
      <c r="AJ90" s="65"/>
      <c r="AK90" s="329">
        <v>1</v>
      </c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6"/>
      <c r="BC90" s="330"/>
      <c r="BD90" s="65"/>
      <c r="BE90" s="66" t="s">
        <v>258</v>
      </c>
      <c r="BF90" s="66">
        <f t="shared" si="29"/>
        <v>1</v>
      </c>
      <c r="BG90" s="66">
        <f t="shared" si="28"/>
        <v>73385.81</v>
      </c>
      <c r="BH90" s="57"/>
      <c r="BI90" s="66">
        <f t="shared" si="20"/>
        <v>8232.25</v>
      </c>
      <c r="BR90" s="66"/>
    </row>
    <row r="91" spans="1:70" s="22" customFormat="1" x14ac:dyDescent="0.25">
      <c r="A91" s="64"/>
      <c r="B91" s="22" t="s">
        <v>57</v>
      </c>
      <c r="C91" s="59"/>
      <c r="D91" s="65"/>
      <c r="E91" s="65">
        <v>4</v>
      </c>
      <c r="F91" s="66">
        <f t="shared" si="21"/>
        <v>560</v>
      </c>
      <c r="G91" s="66">
        <f t="shared" si="22"/>
        <v>66580</v>
      </c>
      <c r="H91" s="117"/>
      <c r="I91" s="68"/>
      <c r="J91" s="68"/>
      <c r="K91" s="68"/>
      <c r="L91" s="68"/>
      <c r="M91" s="68">
        <f t="shared" si="18"/>
        <v>0</v>
      </c>
      <c r="N91" s="66">
        <f t="shared" si="19"/>
        <v>0</v>
      </c>
      <c r="O91" s="66">
        <f t="shared" si="25"/>
        <v>123849.5</v>
      </c>
      <c r="P91" s="67">
        <v>0.5</v>
      </c>
      <c r="Q91" s="67">
        <v>11.5</v>
      </c>
      <c r="R91" s="67"/>
      <c r="S91" s="67"/>
      <c r="T91" s="67"/>
      <c r="U91" s="67"/>
      <c r="V91" s="67"/>
      <c r="W91" s="66">
        <f t="shared" si="23"/>
        <v>3900</v>
      </c>
      <c r="X91" s="66">
        <f t="shared" si="26"/>
        <v>350610</v>
      </c>
      <c r="Y91" s="69"/>
      <c r="Z91" s="69"/>
      <c r="AA91" s="69"/>
      <c r="AB91" s="69"/>
      <c r="AC91" s="66">
        <f t="shared" si="24"/>
        <v>0</v>
      </c>
      <c r="AD91" s="66">
        <f t="shared" si="27"/>
        <v>38950</v>
      </c>
      <c r="AE91" s="65"/>
      <c r="AF91" s="65"/>
      <c r="AG91" s="65"/>
      <c r="AH91" s="65"/>
      <c r="AI91" s="65"/>
      <c r="AJ91" s="65"/>
      <c r="AK91" s="329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6"/>
      <c r="BC91" s="66"/>
      <c r="BD91" s="65"/>
      <c r="BE91" s="66"/>
      <c r="BF91" s="66">
        <f t="shared" si="29"/>
        <v>0</v>
      </c>
      <c r="BG91" s="66">
        <f t="shared" si="28"/>
        <v>73385.81</v>
      </c>
      <c r="BH91" s="57"/>
      <c r="BI91" s="66">
        <f t="shared" si="20"/>
        <v>4460</v>
      </c>
      <c r="BR91" s="66"/>
    </row>
    <row r="92" spans="1:70" s="22" customFormat="1" x14ac:dyDescent="0.25">
      <c r="A92" s="64">
        <v>44261</v>
      </c>
      <c r="B92" s="22" t="s">
        <v>56</v>
      </c>
      <c r="C92" s="59"/>
      <c r="D92" s="65"/>
      <c r="E92" s="65">
        <v>5</v>
      </c>
      <c r="F92" s="66">
        <f t="shared" si="21"/>
        <v>700</v>
      </c>
      <c r="G92" s="66">
        <f t="shared" si="22"/>
        <v>67280</v>
      </c>
      <c r="H92" s="117"/>
      <c r="I92" s="68"/>
      <c r="J92" s="68"/>
      <c r="K92" s="68"/>
      <c r="L92" s="68"/>
      <c r="M92" s="68">
        <f t="shared" si="18"/>
        <v>0</v>
      </c>
      <c r="N92" s="66">
        <f t="shared" si="19"/>
        <v>0</v>
      </c>
      <c r="O92" s="66">
        <f t="shared" si="25"/>
        <v>123849.5</v>
      </c>
      <c r="P92" s="67">
        <v>6.5</v>
      </c>
      <c r="Q92" s="67">
        <v>4.5</v>
      </c>
      <c r="R92" s="67"/>
      <c r="S92" s="67"/>
      <c r="T92" s="67"/>
      <c r="U92" s="67"/>
      <c r="V92" s="67"/>
      <c r="W92" s="66">
        <f t="shared" si="23"/>
        <v>3575</v>
      </c>
      <c r="X92" s="66">
        <f t="shared" si="26"/>
        <v>354185</v>
      </c>
      <c r="Y92" s="69">
        <v>1</v>
      </c>
      <c r="Z92" s="69">
        <v>1</v>
      </c>
      <c r="AA92" s="69">
        <v>1</v>
      </c>
      <c r="AB92" s="69"/>
      <c r="AC92" s="66">
        <f t="shared" si="24"/>
        <v>750</v>
      </c>
      <c r="AD92" s="66">
        <f t="shared" si="27"/>
        <v>39700</v>
      </c>
      <c r="AE92" s="65"/>
      <c r="AF92" s="65"/>
      <c r="AG92" s="65"/>
      <c r="AH92" s="65"/>
      <c r="AI92" s="65"/>
      <c r="AJ92" s="65"/>
      <c r="AK92" s="329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6"/>
      <c r="BC92" s="66"/>
      <c r="BD92" s="65"/>
      <c r="BE92" s="66"/>
      <c r="BF92" s="66">
        <f t="shared" si="29"/>
        <v>0</v>
      </c>
      <c r="BG92" s="66">
        <f t="shared" si="28"/>
        <v>73385.81</v>
      </c>
      <c r="BH92" s="57"/>
      <c r="BI92" s="66">
        <f t="shared" si="20"/>
        <v>5025</v>
      </c>
      <c r="BR92" s="66"/>
    </row>
    <row r="93" spans="1:70" s="22" customFormat="1" x14ac:dyDescent="0.25">
      <c r="A93" s="64"/>
      <c r="B93" s="22" t="s">
        <v>57</v>
      </c>
      <c r="C93" s="59"/>
      <c r="D93" s="65"/>
      <c r="E93" s="65"/>
      <c r="F93" s="66">
        <f t="shared" si="21"/>
        <v>0</v>
      </c>
      <c r="G93" s="66">
        <f t="shared" si="22"/>
        <v>67280</v>
      </c>
      <c r="H93" s="117"/>
      <c r="I93" s="68"/>
      <c r="J93" s="68"/>
      <c r="K93" s="68"/>
      <c r="L93" s="68"/>
      <c r="M93" s="68">
        <f t="shared" si="18"/>
        <v>0</v>
      </c>
      <c r="N93" s="66">
        <f t="shared" si="19"/>
        <v>0</v>
      </c>
      <c r="O93" s="66">
        <f t="shared" si="25"/>
        <v>123849.5</v>
      </c>
      <c r="P93" s="67"/>
      <c r="Q93" s="67"/>
      <c r="R93" s="67"/>
      <c r="S93" s="67"/>
      <c r="T93" s="67"/>
      <c r="U93" s="67"/>
      <c r="V93" s="67"/>
      <c r="W93" s="66">
        <f t="shared" si="23"/>
        <v>0</v>
      </c>
      <c r="X93" s="66">
        <f t="shared" si="26"/>
        <v>354185</v>
      </c>
      <c r="Y93" s="69"/>
      <c r="Z93" s="69"/>
      <c r="AA93" s="69"/>
      <c r="AB93" s="69"/>
      <c r="AC93" s="66">
        <f t="shared" si="24"/>
        <v>0</v>
      </c>
      <c r="AD93" s="66">
        <f t="shared" si="27"/>
        <v>39700</v>
      </c>
      <c r="AE93" s="65"/>
      <c r="AF93" s="65"/>
      <c r="AG93" s="65"/>
      <c r="AH93" s="65"/>
      <c r="AI93" s="65"/>
      <c r="AJ93" s="65"/>
      <c r="AK93" s="329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6"/>
      <c r="BC93" s="66"/>
      <c r="BD93" s="65"/>
      <c r="BE93" s="66"/>
      <c r="BF93" s="66">
        <f t="shared" si="29"/>
        <v>0</v>
      </c>
      <c r="BG93" s="66">
        <f t="shared" si="28"/>
        <v>73385.81</v>
      </c>
      <c r="BH93" s="57"/>
      <c r="BI93" s="66">
        <f t="shared" si="20"/>
        <v>0</v>
      </c>
      <c r="BR93" s="66"/>
    </row>
    <row r="94" spans="1:70" s="22" customFormat="1" x14ac:dyDescent="0.25">
      <c r="A94" s="64">
        <v>44262</v>
      </c>
      <c r="B94" s="22" t="s">
        <v>56</v>
      </c>
      <c r="C94" s="59"/>
      <c r="D94" s="65">
        <v>1</v>
      </c>
      <c r="E94" s="65"/>
      <c r="F94" s="66">
        <f t="shared" si="21"/>
        <v>7500</v>
      </c>
      <c r="G94" s="66">
        <f t="shared" si="22"/>
        <v>74780</v>
      </c>
      <c r="H94" s="117"/>
      <c r="I94" s="68"/>
      <c r="J94" s="68"/>
      <c r="K94" s="68"/>
      <c r="L94" s="68"/>
      <c r="M94" s="68">
        <f t="shared" si="18"/>
        <v>0</v>
      </c>
      <c r="N94" s="66">
        <f t="shared" si="19"/>
        <v>0</v>
      </c>
      <c r="O94" s="66">
        <f t="shared" si="25"/>
        <v>123849.5</v>
      </c>
      <c r="P94" s="67"/>
      <c r="Q94" s="67"/>
      <c r="R94" s="67"/>
      <c r="S94" s="67"/>
      <c r="T94" s="67"/>
      <c r="U94" s="67"/>
      <c r="V94" s="67"/>
      <c r="W94" s="66">
        <f t="shared" si="23"/>
        <v>0</v>
      </c>
      <c r="X94" s="66">
        <f t="shared" si="26"/>
        <v>354185</v>
      </c>
      <c r="Y94" s="69"/>
      <c r="Z94" s="69"/>
      <c r="AA94" s="69"/>
      <c r="AB94" s="69"/>
      <c r="AC94" s="66">
        <f t="shared" si="24"/>
        <v>0</v>
      </c>
      <c r="AD94" s="66">
        <f t="shared" si="27"/>
        <v>39700</v>
      </c>
      <c r="AE94" s="65"/>
      <c r="AF94" s="65"/>
      <c r="AG94" s="65"/>
      <c r="AH94" s="65"/>
      <c r="AI94" s="65"/>
      <c r="AJ94" s="65"/>
      <c r="AK94" s="329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6"/>
      <c r="BC94" s="66"/>
      <c r="BD94" s="65"/>
      <c r="BE94" s="66"/>
      <c r="BF94" s="66">
        <f t="shared" si="29"/>
        <v>0</v>
      </c>
      <c r="BG94" s="66">
        <f t="shared" si="28"/>
        <v>73385.81</v>
      </c>
      <c r="BH94" s="57"/>
      <c r="BI94" s="66">
        <f t="shared" si="20"/>
        <v>7500</v>
      </c>
      <c r="BR94" s="66"/>
    </row>
    <row r="95" spans="1:70" s="22" customFormat="1" x14ac:dyDescent="0.25">
      <c r="A95" s="64"/>
      <c r="B95" s="22" t="s">
        <v>57</v>
      </c>
      <c r="C95" s="59"/>
      <c r="D95" s="65"/>
      <c r="E95" s="65"/>
      <c r="F95" s="66">
        <f t="shared" si="21"/>
        <v>0</v>
      </c>
      <c r="G95" s="66">
        <f t="shared" si="22"/>
        <v>74780</v>
      </c>
      <c r="H95" s="117"/>
      <c r="I95" s="68"/>
      <c r="J95" s="68"/>
      <c r="K95" s="68"/>
      <c r="L95" s="68"/>
      <c r="M95" s="68">
        <f t="shared" si="18"/>
        <v>0</v>
      </c>
      <c r="N95" s="66">
        <f t="shared" si="19"/>
        <v>0</v>
      </c>
      <c r="O95" s="66">
        <f t="shared" si="25"/>
        <v>123849.5</v>
      </c>
      <c r="P95" s="67"/>
      <c r="Q95" s="67"/>
      <c r="R95" s="67"/>
      <c r="S95" s="67"/>
      <c r="T95" s="67"/>
      <c r="U95" s="67"/>
      <c r="V95" s="67"/>
      <c r="W95" s="66">
        <f t="shared" si="23"/>
        <v>0</v>
      </c>
      <c r="X95" s="66">
        <f t="shared" si="26"/>
        <v>354185</v>
      </c>
      <c r="Y95" s="69"/>
      <c r="Z95" s="69"/>
      <c r="AA95" s="69"/>
      <c r="AB95" s="69"/>
      <c r="AC95" s="66">
        <f t="shared" si="24"/>
        <v>0</v>
      </c>
      <c r="AD95" s="66">
        <f t="shared" si="27"/>
        <v>39700</v>
      </c>
      <c r="AE95" s="65"/>
      <c r="AF95" s="65"/>
      <c r="AG95" s="65"/>
      <c r="AH95" s="65"/>
      <c r="AI95" s="65"/>
      <c r="AJ95" s="65"/>
      <c r="AK95" s="329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6"/>
      <c r="BC95" s="66"/>
      <c r="BD95" s="65"/>
      <c r="BE95" s="66"/>
      <c r="BF95" s="66">
        <f t="shared" si="29"/>
        <v>0</v>
      </c>
      <c r="BG95" s="66">
        <f t="shared" si="28"/>
        <v>73385.81</v>
      </c>
      <c r="BH95" s="57"/>
      <c r="BI95" s="66">
        <f t="shared" si="20"/>
        <v>0</v>
      </c>
      <c r="BR95" s="66"/>
    </row>
    <row r="96" spans="1:70" s="22" customFormat="1" x14ac:dyDescent="0.25">
      <c r="A96" s="64">
        <v>44263</v>
      </c>
      <c r="B96" s="22" t="s">
        <v>56</v>
      </c>
      <c r="C96" s="59"/>
      <c r="D96" s="65"/>
      <c r="E96" s="65"/>
      <c r="F96" s="66">
        <f t="shared" si="21"/>
        <v>0</v>
      </c>
      <c r="G96" s="66">
        <f t="shared" si="22"/>
        <v>74780</v>
      </c>
      <c r="H96" s="117"/>
      <c r="I96" s="68"/>
      <c r="J96" s="68"/>
      <c r="K96" s="68"/>
      <c r="L96" s="68"/>
      <c r="M96" s="68">
        <f t="shared" si="18"/>
        <v>0</v>
      </c>
      <c r="N96" s="66">
        <f t="shared" si="19"/>
        <v>0</v>
      </c>
      <c r="O96" s="66">
        <f t="shared" si="25"/>
        <v>123849.5</v>
      </c>
      <c r="P96" s="67"/>
      <c r="Q96" s="67"/>
      <c r="R96" s="67"/>
      <c r="S96" s="67"/>
      <c r="T96" s="67"/>
      <c r="U96" s="67"/>
      <c r="V96" s="67"/>
      <c r="W96" s="66">
        <f t="shared" si="23"/>
        <v>0</v>
      </c>
      <c r="X96" s="66">
        <f t="shared" si="26"/>
        <v>354185</v>
      </c>
      <c r="Y96" s="69"/>
      <c r="Z96" s="69"/>
      <c r="AA96" s="69"/>
      <c r="AB96" s="69"/>
      <c r="AC96" s="66">
        <f t="shared" si="24"/>
        <v>0</v>
      </c>
      <c r="AD96" s="66">
        <f t="shared" si="27"/>
        <v>39700</v>
      </c>
      <c r="AE96" s="65"/>
      <c r="AF96" s="65"/>
      <c r="AG96" s="65"/>
      <c r="AH96" s="65"/>
      <c r="AI96" s="65"/>
      <c r="AJ96" s="65"/>
      <c r="AK96" s="329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6"/>
      <c r="BC96" s="66"/>
      <c r="BD96" s="65"/>
      <c r="BE96" s="66"/>
      <c r="BF96" s="66">
        <f t="shared" si="29"/>
        <v>0</v>
      </c>
      <c r="BG96" s="66">
        <f t="shared" si="28"/>
        <v>73385.81</v>
      </c>
      <c r="BH96" s="57"/>
      <c r="BI96" s="66">
        <f t="shared" si="20"/>
        <v>0</v>
      </c>
      <c r="BR96" s="66"/>
    </row>
    <row r="97" spans="1:70" s="22" customFormat="1" x14ac:dyDescent="0.25">
      <c r="A97" s="64"/>
      <c r="B97" s="22" t="s">
        <v>57</v>
      </c>
      <c r="C97" s="59"/>
      <c r="D97" s="65"/>
      <c r="E97" s="65"/>
      <c r="F97" s="66">
        <f t="shared" si="21"/>
        <v>0</v>
      </c>
      <c r="G97" s="66">
        <f t="shared" si="22"/>
        <v>74780</v>
      </c>
      <c r="H97" s="117"/>
      <c r="I97" s="68"/>
      <c r="J97" s="68"/>
      <c r="K97" s="68"/>
      <c r="L97" s="68"/>
      <c r="M97" s="68">
        <f t="shared" si="18"/>
        <v>0</v>
      </c>
      <c r="N97" s="66">
        <f t="shared" si="19"/>
        <v>0</v>
      </c>
      <c r="O97" s="66">
        <f t="shared" si="25"/>
        <v>123849.5</v>
      </c>
      <c r="P97" s="67"/>
      <c r="Q97" s="67"/>
      <c r="R97" s="67"/>
      <c r="S97" s="67"/>
      <c r="T97" s="67"/>
      <c r="U97" s="67"/>
      <c r="V97" s="67"/>
      <c r="W97" s="66">
        <f t="shared" si="23"/>
        <v>0</v>
      </c>
      <c r="X97" s="66">
        <f t="shared" si="26"/>
        <v>354185</v>
      </c>
      <c r="Y97" s="69"/>
      <c r="Z97" s="69"/>
      <c r="AA97" s="69"/>
      <c r="AB97" s="69"/>
      <c r="AC97" s="66">
        <f t="shared" si="24"/>
        <v>0</v>
      </c>
      <c r="AD97" s="66">
        <f t="shared" si="27"/>
        <v>39700</v>
      </c>
      <c r="AE97" s="65"/>
      <c r="AF97" s="65"/>
      <c r="AG97" s="65"/>
      <c r="AH97" s="65"/>
      <c r="AI97" s="65"/>
      <c r="AJ97" s="65"/>
      <c r="AK97" s="329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6"/>
      <c r="BC97" s="66"/>
      <c r="BD97" s="65"/>
      <c r="BE97" s="66"/>
      <c r="BF97" s="66">
        <f t="shared" si="29"/>
        <v>0</v>
      </c>
      <c r="BG97" s="66">
        <f t="shared" si="28"/>
        <v>73385.81</v>
      </c>
      <c r="BH97" s="57"/>
      <c r="BI97" s="66">
        <f t="shared" si="20"/>
        <v>0</v>
      </c>
      <c r="BJ97" s="70"/>
      <c r="BK97" s="70"/>
      <c r="BL97" s="70"/>
      <c r="BM97" s="70"/>
      <c r="BN97" s="70"/>
      <c r="BO97" s="70"/>
      <c r="BP97" s="70"/>
      <c r="BQ97" s="70"/>
      <c r="BR97" s="70"/>
    </row>
    <row r="98" spans="1:70" s="22" customFormat="1" x14ac:dyDescent="0.25">
      <c r="A98" s="64">
        <v>44264</v>
      </c>
      <c r="B98" s="22" t="s">
        <v>56</v>
      </c>
      <c r="C98" s="59"/>
      <c r="D98" s="65"/>
      <c r="E98" s="65"/>
      <c r="F98" s="66">
        <f t="shared" si="21"/>
        <v>0</v>
      </c>
      <c r="G98" s="66">
        <f t="shared" si="22"/>
        <v>74780</v>
      </c>
      <c r="H98" s="117"/>
      <c r="I98" s="68"/>
      <c r="J98" s="68"/>
      <c r="K98" s="68"/>
      <c r="L98" s="68"/>
      <c r="M98" s="68">
        <f t="shared" si="18"/>
        <v>0</v>
      </c>
      <c r="N98" s="66">
        <f t="shared" si="19"/>
        <v>0</v>
      </c>
      <c r="O98" s="66">
        <f t="shared" si="25"/>
        <v>123849.5</v>
      </c>
      <c r="P98" s="67"/>
      <c r="Q98" s="67"/>
      <c r="R98" s="67"/>
      <c r="S98" s="67"/>
      <c r="T98" s="67"/>
      <c r="U98" s="67"/>
      <c r="V98" s="67"/>
      <c r="W98" s="66">
        <f t="shared" si="23"/>
        <v>0</v>
      </c>
      <c r="X98" s="66">
        <f t="shared" si="26"/>
        <v>354185</v>
      </c>
      <c r="Y98" s="69"/>
      <c r="Z98" s="69"/>
      <c r="AA98" s="69"/>
      <c r="AB98" s="69"/>
      <c r="AC98" s="66">
        <f t="shared" si="24"/>
        <v>0</v>
      </c>
      <c r="AD98" s="66">
        <f t="shared" si="27"/>
        <v>39700</v>
      </c>
      <c r="AE98" s="65"/>
      <c r="AF98" s="65"/>
      <c r="AG98" s="65"/>
      <c r="AH98" s="65"/>
      <c r="AI98" s="65"/>
      <c r="AJ98" s="65"/>
      <c r="AK98" s="329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6"/>
      <c r="BC98" s="66"/>
      <c r="BD98" s="65"/>
      <c r="BE98" s="66"/>
      <c r="BF98" s="66">
        <f t="shared" si="29"/>
        <v>0</v>
      </c>
      <c r="BG98" s="66">
        <f t="shared" si="28"/>
        <v>73385.81</v>
      </c>
      <c r="BH98" s="57"/>
      <c r="BI98" s="66">
        <f t="shared" si="20"/>
        <v>0</v>
      </c>
      <c r="BR98" s="66"/>
    </row>
    <row r="99" spans="1:70" s="22" customFormat="1" x14ac:dyDescent="0.25">
      <c r="A99" s="64"/>
      <c r="B99" s="22" t="s">
        <v>57</v>
      </c>
      <c r="C99" s="59"/>
      <c r="D99" s="65"/>
      <c r="E99" s="65"/>
      <c r="F99" s="66">
        <f t="shared" si="21"/>
        <v>0</v>
      </c>
      <c r="G99" s="66">
        <f t="shared" si="22"/>
        <v>74780</v>
      </c>
      <c r="H99" s="117"/>
      <c r="I99" s="68"/>
      <c r="J99" s="68"/>
      <c r="K99" s="68"/>
      <c r="L99" s="68"/>
      <c r="M99" s="68">
        <f t="shared" si="18"/>
        <v>0</v>
      </c>
      <c r="N99" s="66">
        <f t="shared" si="19"/>
        <v>0</v>
      </c>
      <c r="O99" s="66">
        <f t="shared" si="25"/>
        <v>123849.5</v>
      </c>
      <c r="P99" s="67"/>
      <c r="Q99" s="67"/>
      <c r="R99" s="67"/>
      <c r="S99" s="67"/>
      <c r="T99" s="67"/>
      <c r="U99" s="67"/>
      <c r="V99" s="67"/>
      <c r="W99" s="66">
        <f t="shared" si="23"/>
        <v>0</v>
      </c>
      <c r="X99" s="66">
        <f t="shared" si="26"/>
        <v>354185</v>
      </c>
      <c r="Y99" s="69"/>
      <c r="Z99" s="69"/>
      <c r="AA99" s="69"/>
      <c r="AB99" s="69"/>
      <c r="AC99" s="66">
        <f t="shared" si="24"/>
        <v>0</v>
      </c>
      <c r="AD99" s="66">
        <f t="shared" si="27"/>
        <v>39700</v>
      </c>
      <c r="AE99" s="65"/>
      <c r="AF99" s="65"/>
      <c r="AG99" s="65"/>
      <c r="AH99" s="65"/>
      <c r="AI99" s="65"/>
      <c r="AJ99" s="65"/>
      <c r="AK99" s="329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6"/>
      <c r="BC99" s="66"/>
      <c r="BD99" s="65"/>
      <c r="BE99" s="66"/>
      <c r="BF99" s="66">
        <f t="shared" si="29"/>
        <v>0</v>
      </c>
      <c r="BG99" s="66">
        <f t="shared" si="28"/>
        <v>73385.81</v>
      </c>
      <c r="BH99" s="57"/>
      <c r="BI99" s="66">
        <f t="shared" si="20"/>
        <v>0</v>
      </c>
      <c r="BR99" s="66"/>
    </row>
    <row r="100" spans="1:70" s="22" customFormat="1" x14ac:dyDescent="0.25">
      <c r="A100" s="64">
        <v>44265</v>
      </c>
      <c r="B100" s="22" t="s">
        <v>56</v>
      </c>
      <c r="C100" s="59"/>
      <c r="D100" s="65"/>
      <c r="E100" s="65"/>
      <c r="F100" s="66">
        <f t="shared" si="21"/>
        <v>0</v>
      </c>
      <c r="G100" s="66">
        <f t="shared" si="22"/>
        <v>74780</v>
      </c>
      <c r="H100" s="117"/>
      <c r="I100" s="68"/>
      <c r="J100" s="68"/>
      <c r="K100" s="68"/>
      <c r="L100" s="68"/>
      <c r="M100" s="68">
        <f t="shared" si="18"/>
        <v>0</v>
      </c>
      <c r="N100" s="66">
        <f t="shared" si="19"/>
        <v>0</v>
      </c>
      <c r="O100" s="66">
        <f t="shared" si="25"/>
        <v>123849.5</v>
      </c>
      <c r="P100" s="67"/>
      <c r="Q100" s="67"/>
      <c r="R100" s="67"/>
      <c r="S100" s="67"/>
      <c r="T100" s="67"/>
      <c r="U100" s="67"/>
      <c r="V100" s="67"/>
      <c r="W100" s="66">
        <f t="shared" si="23"/>
        <v>0</v>
      </c>
      <c r="X100" s="66">
        <f t="shared" si="26"/>
        <v>354185</v>
      </c>
      <c r="Y100" s="69"/>
      <c r="Z100" s="69"/>
      <c r="AA100" s="69"/>
      <c r="AB100" s="69"/>
      <c r="AC100" s="66">
        <f t="shared" si="24"/>
        <v>0</v>
      </c>
      <c r="AD100" s="66">
        <f t="shared" si="27"/>
        <v>39700</v>
      </c>
      <c r="AE100" s="65"/>
      <c r="AF100" s="65"/>
      <c r="AG100" s="65"/>
      <c r="AH100" s="65"/>
      <c r="AI100" s="65"/>
      <c r="AJ100" s="65"/>
      <c r="AK100" s="329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6"/>
      <c r="BC100" s="66"/>
      <c r="BD100" s="65"/>
      <c r="BE100" s="66"/>
      <c r="BF100" s="66">
        <f t="shared" si="29"/>
        <v>0</v>
      </c>
      <c r="BG100" s="66">
        <f t="shared" si="28"/>
        <v>73385.81</v>
      </c>
      <c r="BH100" s="57"/>
      <c r="BI100" s="66">
        <f t="shared" ref="BI100:BI131" si="30">BF100+AC100+W100+N100+F100</f>
        <v>0</v>
      </c>
      <c r="BR100" s="66"/>
    </row>
    <row r="101" spans="1:70" s="22" customFormat="1" x14ac:dyDescent="0.25">
      <c r="A101" s="64"/>
      <c r="B101" s="22" t="s">
        <v>57</v>
      </c>
      <c r="C101" s="59"/>
      <c r="D101" s="65"/>
      <c r="E101" s="65"/>
      <c r="F101" s="66">
        <f t="shared" si="21"/>
        <v>0</v>
      </c>
      <c r="G101" s="66">
        <f t="shared" si="22"/>
        <v>74780</v>
      </c>
      <c r="H101" s="117"/>
      <c r="I101" s="68"/>
      <c r="J101" s="68"/>
      <c r="K101" s="68"/>
      <c r="L101" s="68"/>
      <c r="M101" s="68">
        <f t="shared" si="18"/>
        <v>0</v>
      </c>
      <c r="N101" s="66">
        <f t="shared" si="19"/>
        <v>0</v>
      </c>
      <c r="O101" s="66">
        <f t="shared" si="25"/>
        <v>123849.5</v>
      </c>
      <c r="P101" s="67"/>
      <c r="Q101" s="67"/>
      <c r="R101" s="67"/>
      <c r="S101" s="67"/>
      <c r="T101" s="67"/>
      <c r="U101" s="67"/>
      <c r="V101" s="67"/>
      <c r="W101" s="66">
        <f t="shared" si="23"/>
        <v>0</v>
      </c>
      <c r="X101" s="66">
        <f t="shared" si="26"/>
        <v>354185</v>
      </c>
      <c r="Y101" s="69"/>
      <c r="Z101" s="69"/>
      <c r="AA101" s="69"/>
      <c r="AB101" s="69"/>
      <c r="AC101" s="66">
        <f t="shared" si="24"/>
        <v>0</v>
      </c>
      <c r="AD101" s="66">
        <f t="shared" si="27"/>
        <v>39700</v>
      </c>
      <c r="AE101" s="65"/>
      <c r="AF101" s="65"/>
      <c r="AG101" s="65"/>
      <c r="AH101" s="65"/>
      <c r="AI101" s="65"/>
      <c r="AJ101" s="65"/>
      <c r="AK101" s="329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6"/>
      <c r="BC101" s="66"/>
      <c r="BD101" s="65"/>
      <c r="BE101" s="66"/>
      <c r="BF101" s="66">
        <f t="shared" si="29"/>
        <v>0</v>
      </c>
      <c r="BG101" s="66">
        <f t="shared" si="28"/>
        <v>73385.81</v>
      </c>
      <c r="BH101" s="57"/>
      <c r="BI101" s="66">
        <f t="shared" si="30"/>
        <v>0</v>
      </c>
      <c r="BR101" s="66"/>
    </row>
    <row r="102" spans="1:70" s="22" customFormat="1" x14ac:dyDescent="0.25">
      <c r="A102" s="64">
        <v>44266</v>
      </c>
      <c r="B102" s="22" t="s">
        <v>56</v>
      </c>
      <c r="C102" s="59"/>
      <c r="D102" s="65"/>
      <c r="E102" s="65"/>
      <c r="F102" s="66">
        <f t="shared" si="21"/>
        <v>0</v>
      </c>
      <c r="G102" s="66">
        <f t="shared" si="22"/>
        <v>74780</v>
      </c>
      <c r="H102" s="117"/>
      <c r="I102" s="68"/>
      <c r="J102" s="68"/>
      <c r="K102" s="68"/>
      <c r="L102" s="68"/>
      <c r="M102" s="68">
        <f t="shared" si="18"/>
        <v>0</v>
      </c>
      <c r="N102" s="66">
        <f t="shared" si="19"/>
        <v>0</v>
      </c>
      <c r="O102" s="66">
        <f t="shared" si="25"/>
        <v>123849.5</v>
      </c>
      <c r="P102" s="67"/>
      <c r="Q102" s="67"/>
      <c r="R102" s="67"/>
      <c r="S102" s="67"/>
      <c r="T102" s="67"/>
      <c r="U102" s="67"/>
      <c r="V102" s="67"/>
      <c r="W102" s="66">
        <f t="shared" si="23"/>
        <v>0</v>
      </c>
      <c r="X102" s="66">
        <f t="shared" si="26"/>
        <v>354185</v>
      </c>
      <c r="Y102" s="69"/>
      <c r="Z102" s="69"/>
      <c r="AA102" s="69"/>
      <c r="AB102" s="69"/>
      <c r="AC102" s="66">
        <f t="shared" si="24"/>
        <v>0</v>
      </c>
      <c r="AD102" s="66">
        <f t="shared" si="27"/>
        <v>39700</v>
      </c>
      <c r="AE102" s="65"/>
      <c r="AF102" s="65"/>
      <c r="AG102" s="65"/>
      <c r="AH102" s="65"/>
      <c r="AI102" s="65"/>
      <c r="AJ102" s="65"/>
      <c r="AK102" s="329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6"/>
      <c r="BC102" s="66"/>
      <c r="BD102" s="65"/>
      <c r="BE102" s="66"/>
      <c r="BF102" s="66">
        <f t="shared" si="29"/>
        <v>0</v>
      </c>
      <c r="BG102" s="66">
        <f t="shared" si="28"/>
        <v>73385.81</v>
      </c>
      <c r="BH102" s="57"/>
      <c r="BI102" s="66">
        <f t="shared" si="30"/>
        <v>0</v>
      </c>
      <c r="BR102" s="66"/>
    </row>
    <row r="103" spans="1:70" s="22" customFormat="1" x14ac:dyDescent="0.25">
      <c r="A103" s="64"/>
      <c r="B103" s="22" t="s">
        <v>57</v>
      </c>
      <c r="C103" s="59"/>
      <c r="D103" s="65"/>
      <c r="E103" s="65"/>
      <c r="F103" s="66">
        <f t="shared" si="21"/>
        <v>0</v>
      </c>
      <c r="G103" s="66">
        <f t="shared" si="22"/>
        <v>74780</v>
      </c>
      <c r="H103" s="117"/>
      <c r="I103" s="68"/>
      <c r="J103" s="68"/>
      <c r="K103" s="68"/>
      <c r="L103" s="68"/>
      <c r="M103" s="68">
        <f t="shared" si="18"/>
        <v>0</v>
      </c>
      <c r="N103" s="66">
        <f t="shared" si="19"/>
        <v>0</v>
      </c>
      <c r="O103" s="66">
        <f t="shared" si="25"/>
        <v>123849.5</v>
      </c>
      <c r="P103" s="67"/>
      <c r="Q103" s="67"/>
      <c r="R103" s="67"/>
      <c r="S103" s="67"/>
      <c r="T103" s="67"/>
      <c r="U103" s="67"/>
      <c r="V103" s="67"/>
      <c r="W103" s="66">
        <f t="shared" si="23"/>
        <v>0</v>
      </c>
      <c r="X103" s="66">
        <f t="shared" si="26"/>
        <v>354185</v>
      </c>
      <c r="Y103" s="69"/>
      <c r="Z103" s="69"/>
      <c r="AA103" s="69"/>
      <c r="AB103" s="69"/>
      <c r="AC103" s="66">
        <f t="shared" si="24"/>
        <v>0</v>
      </c>
      <c r="AD103" s="66">
        <f t="shared" si="27"/>
        <v>39700</v>
      </c>
      <c r="AE103" s="65"/>
      <c r="AF103" s="65"/>
      <c r="AG103" s="65"/>
      <c r="AH103" s="65"/>
      <c r="AI103" s="65"/>
      <c r="AJ103" s="65"/>
      <c r="AK103" s="329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6"/>
      <c r="BC103" s="66"/>
      <c r="BD103" s="65"/>
      <c r="BE103" s="66"/>
      <c r="BF103" s="66">
        <f t="shared" si="29"/>
        <v>0</v>
      </c>
      <c r="BG103" s="66">
        <f t="shared" si="28"/>
        <v>73385.81</v>
      </c>
      <c r="BH103" s="57"/>
      <c r="BI103" s="66">
        <f t="shared" si="30"/>
        <v>0</v>
      </c>
      <c r="BR103" s="66"/>
    </row>
    <row r="104" spans="1:70" s="22" customFormat="1" x14ac:dyDescent="0.25">
      <c r="A104" s="64">
        <v>44267</v>
      </c>
      <c r="B104" s="22" t="s">
        <v>56</v>
      </c>
      <c r="C104" s="59"/>
      <c r="D104" s="65"/>
      <c r="E104" s="65"/>
      <c r="F104" s="66">
        <f t="shared" si="21"/>
        <v>0</v>
      </c>
      <c r="G104" s="66">
        <f t="shared" si="22"/>
        <v>74780</v>
      </c>
      <c r="H104" s="117"/>
      <c r="I104" s="68"/>
      <c r="J104" s="68"/>
      <c r="K104" s="68"/>
      <c r="L104" s="68"/>
      <c r="M104" s="68">
        <f t="shared" si="18"/>
        <v>0</v>
      </c>
      <c r="N104" s="66">
        <f t="shared" si="19"/>
        <v>0</v>
      </c>
      <c r="O104" s="66">
        <f t="shared" si="25"/>
        <v>123849.5</v>
      </c>
      <c r="P104" s="67"/>
      <c r="Q104" s="67"/>
      <c r="R104" s="67"/>
      <c r="S104" s="67"/>
      <c r="T104" s="67"/>
      <c r="U104" s="67"/>
      <c r="V104" s="67"/>
      <c r="W104" s="66">
        <f t="shared" si="23"/>
        <v>0</v>
      </c>
      <c r="X104" s="66">
        <f t="shared" si="26"/>
        <v>354185</v>
      </c>
      <c r="Y104" s="69"/>
      <c r="Z104" s="69"/>
      <c r="AA104" s="69"/>
      <c r="AB104" s="69"/>
      <c r="AC104" s="66">
        <f t="shared" si="24"/>
        <v>0</v>
      </c>
      <c r="AD104" s="66">
        <f t="shared" si="27"/>
        <v>39700</v>
      </c>
      <c r="AE104" s="65"/>
      <c r="AF104" s="65"/>
      <c r="AG104" s="65"/>
      <c r="AH104" s="65"/>
      <c r="AI104" s="65"/>
      <c r="AJ104" s="65"/>
      <c r="AK104" s="329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6"/>
      <c r="BC104" s="66"/>
      <c r="BD104" s="65"/>
      <c r="BE104" s="66"/>
      <c r="BF104" s="66">
        <f t="shared" si="29"/>
        <v>0</v>
      </c>
      <c r="BG104" s="66">
        <f t="shared" si="28"/>
        <v>73385.81</v>
      </c>
      <c r="BH104" s="57"/>
      <c r="BI104" s="66">
        <f t="shared" si="30"/>
        <v>0</v>
      </c>
      <c r="BR104" s="66"/>
    </row>
    <row r="105" spans="1:70" s="22" customFormat="1" x14ac:dyDescent="0.25">
      <c r="A105" s="64"/>
      <c r="B105" s="22" t="s">
        <v>57</v>
      </c>
      <c r="C105" s="59"/>
      <c r="D105" s="65"/>
      <c r="E105" s="65"/>
      <c r="F105" s="66">
        <f t="shared" si="21"/>
        <v>0</v>
      </c>
      <c r="G105" s="66">
        <f t="shared" si="22"/>
        <v>74780</v>
      </c>
      <c r="H105" s="117"/>
      <c r="I105" s="68"/>
      <c r="J105" s="68"/>
      <c r="K105" s="68"/>
      <c r="L105" s="68"/>
      <c r="M105" s="68">
        <f t="shared" si="18"/>
        <v>0</v>
      </c>
      <c r="N105" s="66">
        <f t="shared" si="19"/>
        <v>0</v>
      </c>
      <c r="O105" s="66">
        <f t="shared" si="25"/>
        <v>123849.5</v>
      </c>
      <c r="P105" s="67"/>
      <c r="Q105" s="67"/>
      <c r="R105" s="67"/>
      <c r="S105" s="67"/>
      <c r="T105" s="67"/>
      <c r="U105" s="67"/>
      <c r="V105" s="67"/>
      <c r="W105" s="66">
        <f t="shared" si="23"/>
        <v>0</v>
      </c>
      <c r="X105" s="66">
        <f t="shared" si="26"/>
        <v>354185</v>
      </c>
      <c r="Y105" s="69"/>
      <c r="Z105" s="69"/>
      <c r="AA105" s="69"/>
      <c r="AB105" s="69"/>
      <c r="AC105" s="66">
        <f t="shared" si="24"/>
        <v>0</v>
      </c>
      <c r="AD105" s="66">
        <f t="shared" si="27"/>
        <v>39700</v>
      </c>
      <c r="AE105" s="65"/>
      <c r="AF105" s="65"/>
      <c r="AG105" s="65"/>
      <c r="AH105" s="65"/>
      <c r="AI105" s="65"/>
      <c r="AJ105" s="65"/>
      <c r="AK105" s="329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6"/>
      <c r="BC105" s="66"/>
      <c r="BD105" s="65"/>
      <c r="BE105" s="66"/>
      <c r="BF105" s="66">
        <f t="shared" si="29"/>
        <v>0</v>
      </c>
      <c r="BG105" s="66">
        <f t="shared" si="28"/>
        <v>73385.81</v>
      </c>
      <c r="BH105" s="57"/>
      <c r="BI105" s="66">
        <f t="shared" si="30"/>
        <v>0</v>
      </c>
      <c r="BR105" s="66"/>
    </row>
    <row r="106" spans="1:70" s="22" customFormat="1" x14ac:dyDescent="0.25">
      <c r="A106" s="64">
        <v>44268</v>
      </c>
      <c r="B106" s="22" t="s">
        <v>56</v>
      </c>
      <c r="C106" s="59"/>
      <c r="D106" s="65"/>
      <c r="E106" s="65"/>
      <c r="F106" s="66">
        <f t="shared" si="21"/>
        <v>0</v>
      </c>
      <c r="G106" s="66">
        <f t="shared" si="22"/>
        <v>74780</v>
      </c>
      <c r="H106" s="117"/>
      <c r="I106" s="68"/>
      <c r="J106" s="68"/>
      <c r="K106" s="68"/>
      <c r="L106" s="68"/>
      <c r="M106" s="68">
        <f t="shared" si="18"/>
        <v>0</v>
      </c>
      <c r="N106" s="66">
        <f t="shared" si="19"/>
        <v>0</v>
      </c>
      <c r="O106" s="66">
        <f t="shared" si="25"/>
        <v>123849.5</v>
      </c>
      <c r="P106" s="67"/>
      <c r="Q106" s="67"/>
      <c r="R106" s="67"/>
      <c r="S106" s="67"/>
      <c r="T106" s="67"/>
      <c r="U106" s="67"/>
      <c r="V106" s="67"/>
      <c r="W106" s="66">
        <f t="shared" si="23"/>
        <v>0</v>
      </c>
      <c r="X106" s="66">
        <f t="shared" si="26"/>
        <v>354185</v>
      </c>
      <c r="Y106" s="69"/>
      <c r="Z106" s="69"/>
      <c r="AA106" s="69"/>
      <c r="AB106" s="69"/>
      <c r="AC106" s="66">
        <f t="shared" si="24"/>
        <v>0</v>
      </c>
      <c r="AD106" s="66">
        <f t="shared" si="27"/>
        <v>39700</v>
      </c>
      <c r="AE106" s="65"/>
      <c r="AF106" s="65"/>
      <c r="AG106" s="65"/>
      <c r="AH106" s="65"/>
      <c r="AI106" s="65"/>
      <c r="AJ106" s="65"/>
      <c r="AK106" s="66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6"/>
      <c r="BC106" s="66"/>
      <c r="BD106" s="65"/>
      <c r="BE106" s="66"/>
      <c r="BF106" s="66">
        <f t="shared" si="29"/>
        <v>0</v>
      </c>
      <c r="BG106" s="66">
        <f t="shared" si="28"/>
        <v>73385.81</v>
      </c>
      <c r="BH106" s="57"/>
      <c r="BI106" s="66">
        <f t="shared" si="30"/>
        <v>0</v>
      </c>
      <c r="BR106" s="66"/>
    </row>
    <row r="107" spans="1:70" s="22" customFormat="1" x14ac:dyDescent="0.25">
      <c r="A107" s="64"/>
      <c r="B107" s="22" t="s">
        <v>57</v>
      </c>
      <c r="C107" s="59"/>
      <c r="D107" s="65"/>
      <c r="E107" s="65"/>
      <c r="F107" s="66">
        <f t="shared" si="21"/>
        <v>0</v>
      </c>
      <c r="G107" s="66">
        <f t="shared" si="22"/>
        <v>74780</v>
      </c>
      <c r="H107" s="117"/>
      <c r="I107" s="68"/>
      <c r="J107" s="68"/>
      <c r="K107" s="68"/>
      <c r="L107" s="68"/>
      <c r="M107" s="68">
        <f t="shared" si="18"/>
        <v>0</v>
      </c>
      <c r="N107" s="66">
        <f t="shared" si="19"/>
        <v>0</v>
      </c>
      <c r="O107" s="66">
        <f t="shared" si="25"/>
        <v>123849.5</v>
      </c>
      <c r="P107" s="67"/>
      <c r="Q107" s="67"/>
      <c r="R107" s="67"/>
      <c r="S107" s="67"/>
      <c r="T107" s="67"/>
      <c r="U107" s="67"/>
      <c r="V107" s="67"/>
      <c r="W107" s="66">
        <f t="shared" si="23"/>
        <v>0</v>
      </c>
      <c r="X107" s="66">
        <f t="shared" si="26"/>
        <v>354185</v>
      </c>
      <c r="Y107" s="69"/>
      <c r="Z107" s="69"/>
      <c r="AA107" s="69"/>
      <c r="AB107" s="69"/>
      <c r="AC107" s="66">
        <f t="shared" si="24"/>
        <v>0</v>
      </c>
      <c r="AD107" s="66">
        <f t="shared" si="27"/>
        <v>39700</v>
      </c>
      <c r="AE107" s="65"/>
      <c r="AF107" s="65"/>
      <c r="AG107" s="65"/>
      <c r="AH107" s="65"/>
      <c r="AI107" s="65"/>
      <c r="AJ107" s="65"/>
      <c r="AK107" s="66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6"/>
      <c r="BC107" s="66"/>
      <c r="BD107" s="65"/>
      <c r="BE107" s="66"/>
      <c r="BF107" s="66">
        <f t="shared" si="29"/>
        <v>0</v>
      </c>
      <c r="BG107" s="66">
        <f t="shared" si="28"/>
        <v>73385.81</v>
      </c>
      <c r="BH107" s="57"/>
      <c r="BI107" s="66">
        <f t="shared" si="30"/>
        <v>0</v>
      </c>
      <c r="BR107" s="66"/>
    </row>
    <row r="108" spans="1:70" s="22" customFormat="1" x14ac:dyDescent="0.25">
      <c r="A108" s="64">
        <v>44269</v>
      </c>
      <c r="B108" s="22" t="s">
        <v>56</v>
      </c>
      <c r="C108" s="59"/>
      <c r="D108" s="65"/>
      <c r="E108" s="65"/>
      <c r="F108" s="66">
        <f t="shared" si="21"/>
        <v>0</v>
      </c>
      <c r="G108" s="66">
        <f t="shared" si="22"/>
        <v>74780</v>
      </c>
      <c r="H108" s="117"/>
      <c r="I108" s="68"/>
      <c r="J108" s="68"/>
      <c r="K108" s="68"/>
      <c r="L108" s="68"/>
      <c r="M108" s="68">
        <f t="shared" si="18"/>
        <v>0</v>
      </c>
      <c r="N108" s="66">
        <f t="shared" si="19"/>
        <v>0</v>
      </c>
      <c r="O108" s="66">
        <f t="shared" si="25"/>
        <v>123849.5</v>
      </c>
      <c r="P108" s="67"/>
      <c r="Q108" s="67"/>
      <c r="R108" s="67"/>
      <c r="S108" s="67"/>
      <c r="T108" s="67"/>
      <c r="U108" s="67"/>
      <c r="V108" s="67"/>
      <c r="W108" s="66">
        <f t="shared" si="23"/>
        <v>0</v>
      </c>
      <c r="X108" s="66">
        <f t="shared" si="26"/>
        <v>354185</v>
      </c>
      <c r="Y108" s="69"/>
      <c r="Z108" s="69"/>
      <c r="AA108" s="69"/>
      <c r="AB108" s="69"/>
      <c r="AC108" s="66">
        <f t="shared" si="24"/>
        <v>0</v>
      </c>
      <c r="AD108" s="66">
        <f t="shared" si="27"/>
        <v>39700</v>
      </c>
      <c r="AE108" s="65"/>
      <c r="AF108" s="65"/>
      <c r="AG108" s="65"/>
      <c r="AH108" s="65"/>
      <c r="AI108" s="65"/>
      <c r="AJ108" s="65"/>
      <c r="AK108" s="66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6"/>
      <c r="BC108" s="66"/>
      <c r="BD108" s="65"/>
      <c r="BE108" s="66"/>
      <c r="BF108" s="66">
        <f t="shared" si="29"/>
        <v>0</v>
      </c>
      <c r="BG108" s="66">
        <f t="shared" si="28"/>
        <v>73385.81</v>
      </c>
      <c r="BH108" s="57"/>
      <c r="BI108" s="66">
        <f t="shared" si="30"/>
        <v>0</v>
      </c>
      <c r="BR108" s="66"/>
    </row>
    <row r="109" spans="1:70" s="22" customFormat="1" x14ac:dyDescent="0.25">
      <c r="A109" s="64"/>
      <c r="B109" s="22" t="s">
        <v>57</v>
      </c>
      <c r="C109" s="59"/>
      <c r="D109" s="65"/>
      <c r="E109" s="65"/>
      <c r="F109" s="66">
        <f t="shared" si="21"/>
        <v>0</v>
      </c>
      <c r="G109" s="66">
        <f t="shared" si="22"/>
        <v>74780</v>
      </c>
      <c r="H109" s="117"/>
      <c r="I109" s="68"/>
      <c r="J109" s="68"/>
      <c r="K109" s="68"/>
      <c r="L109" s="68"/>
      <c r="M109" s="68">
        <f t="shared" si="18"/>
        <v>0</v>
      </c>
      <c r="N109" s="66">
        <f t="shared" si="19"/>
        <v>0</v>
      </c>
      <c r="O109" s="66">
        <f t="shared" si="25"/>
        <v>123849.5</v>
      </c>
      <c r="P109" s="67"/>
      <c r="Q109" s="67"/>
      <c r="R109" s="67"/>
      <c r="S109" s="67"/>
      <c r="T109" s="67"/>
      <c r="U109" s="67"/>
      <c r="V109" s="67"/>
      <c r="W109" s="66">
        <f t="shared" si="23"/>
        <v>0</v>
      </c>
      <c r="X109" s="66">
        <f t="shared" si="26"/>
        <v>354185</v>
      </c>
      <c r="Y109" s="69"/>
      <c r="Z109" s="69"/>
      <c r="AA109" s="69"/>
      <c r="AB109" s="69"/>
      <c r="AC109" s="66">
        <f t="shared" si="24"/>
        <v>0</v>
      </c>
      <c r="AD109" s="66">
        <f t="shared" si="27"/>
        <v>39700</v>
      </c>
      <c r="AE109" s="65"/>
      <c r="AF109" s="65"/>
      <c r="AG109" s="65"/>
      <c r="AH109" s="65"/>
      <c r="AI109" s="65"/>
      <c r="AJ109" s="65"/>
      <c r="AK109" s="66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6"/>
      <c r="BC109" s="66"/>
      <c r="BD109" s="65"/>
      <c r="BE109" s="66"/>
      <c r="BF109" s="66">
        <f t="shared" si="29"/>
        <v>0</v>
      </c>
      <c r="BG109" s="66">
        <f t="shared" si="28"/>
        <v>73385.81</v>
      </c>
      <c r="BH109" s="57"/>
      <c r="BI109" s="66">
        <f t="shared" si="30"/>
        <v>0</v>
      </c>
      <c r="BR109" s="66"/>
    </row>
    <row r="110" spans="1:70" s="22" customFormat="1" x14ac:dyDescent="0.25">
      <c r="A110" s="64">
        <v>44270</v>
      </c>
      <c r="B110" s="22" t="s">
        <v>56</v>
      </c>
      <c r="C110" s="59"/>
      <c r="D110" s="65"/>
      <c r="E110" s="65"/>
      <c r="F110" s="66">
        <f t="shared" si="21"/>
        <v>0</v>
      </c>
      <c r="G110" s="66">
        <f t="shared" si="22"/>
        <v>74780</v>
      </c>
      <c r="H110" s="117"/>
      <c r="I110" s="68"/>
      <c r="J110" s="68"/>
      <c r="K110" s="68"/>
      <c r="L110" s="68"/>
      <c r="M110" s="68">
        <f t="shared" si="18"/>
        <v>0</v>
      </c>
      <c r="N110" s="66">
        <f t="shared" si="19"/>
        <v>0</v>
      </c>
      <c r="O110" s="66">
        <f t="shared" si="25"/>
        <v>123849.5</v>
      </c>
      <c r="P110" s="67"/>
      <c r="Q110" s="67"/>
      <c r="R110" s="67"/>
      <c r="S110" s="67"/>
      <c r="T110" s="67"/>
      <c r="U110" s="67"/>
      <c r="V110" s="67"/>
      <c r="W110" s="66">
        <f t="shared" si="23"/>
        <v>0</v>
      </c>
      <c r="X110" s="66">
        <f t="shared" si="26"/>
        <v>354185</v>
      </c>
      <c r="Y110" s="69"/>
      <c r="Z110" s="69"/>
      <c r="AA110" s="69"/>
      <c r="AB110" s="69"/>
      <c r="AC110" s="66">
        <f t="shared" si="24"/>
        <v>0</v>
      </c>
      <c r="AD110" s="66">
        <f t="shared" si="27"/>
        <v>39700</v>
      </c>
      <c r="AE110" s="65"/>
      <c r="AF110" s="65"/>
      <c r="AG110" s="65"/>
      <c r="AH110" s="65"/>
      <c r="AI110" s="65"/>
      <c r="AJ110" s="65"/>
      <c r="AK110" s="66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6"/>
      <c r="BC110" s="66"/>
      <c r="BD110" s="65"/>
      <c r="BE110" s="66"/>
      <c r="BF110" s="66">
        <f t="shared" si="29"/>
        <v>0</v>
      </c>
      <c r="BG110" s="66">
        <f t="shared" si="28"/>
        <v>73385.81</v>
      </c>
      <c r="BH110" s="57"/>
      <c r="BI110" s="66">
        <f t="shared" si="30"/>
        <v>0</v>
      </c>
      <c r="BR110" s="66"/>
    </row>
    <row r="111" spans="1:70" s="22" customFormat="1" x14ac:dyDescent="0.25">
      <c r="A111" s="64"/>
      <c r="B111" s="22" t="s">
        <v>57</v>
      </c>
      <c r="C111" s="59"/>
      <c r="D111" s="65"/>
      <c r="E111" s="65"/>
      <c r="F111" s="66">
        <f t="shared" si="21"/>
        <v>0</v>
      </c>
      <c r="G111" s="66">
        <f t="shared" si="22"/>
        <v>74780</v>
      </c>
      <c r="H111" s="117"/>
      <c r="I111" s="68"/>
      <c r="J111" s="68"/>
      <c r="K111" s="68"/>
      <c r="L111" s="68"/>
      <c r="M111" s="68">
        <f t="shared" si="18"/>
        <v>0</v>
      </c>
      <c r="N111" s="66">
        <f t="shared" si="19"/>
        <v>0</v>
      </c>
      <c r="O111" s="66">
        <f t="shared" si="25"/>
        <v>123849.5</v>
      </c>
      <c r="P111" s="67"/>
      <c r="Q111" s="67"/>
      <c r="R111" s="67"/>
      <c r="S111" s="67"/>
      <c r="T111" s="67"/>
      <c r="U111" s="67"/>
      <c r="V111" s="67"/>
      <c r="W111" s="66">
        <f t="shared" si="23"/>
        <v>0</v>
      </c>
      <c r="X111" s="66">
        <f t="shared" si="26"/>
        <v>354185</v>
      </c>
      <c r="Y111" s="69"/>
      <c r="Z111" s="69"/>
      <c r="AA111" s="69"/>
      <c r="AB111" s="69"/>
      <c r="AC111" s="66">
        <f t="shared" si="24"/>
        <v>0</v>
      </c>
      <c r="AD111" s="66">
        <f t="shared" si="27"/>
        <v>39700</v>
      </c>
      <c r="AE111" s="65"/>
      <c r="AF111" s="65"/>
      <c r="AG111" s="65"/>
      <c r="AH111" s="65"/>
      <c r="AI111" s="65"/>
      <c r="AJ111" s="65"/>
      <c r="AK111" s="66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6"/>
      <c r="BC111" s="66"/>
      <c r="BD111" s="65"/>
      <c r="BE111" s="66"/>
      <c r="BF111" s="66">
        <f t="shared" si="29"/>
        <v>0</v>
      </c>
      <c r="BG111" s="66">
        <f t="shared" si="28"/>
        <v>73385.81</v>
      </c>
      <c r="BH111" s="57"/>
      <c r="BI111" s="66">
        <f t="shared" si="30"/>
        <v>0</v>
      </c>
      <c r="BJ111" s="70"/>
      <c r="BK111" s="70"/>
      <c r="BL111" s="70"/>
      <c r="BM111" s="70"/>
      <c r="BN111" s="70"/>
      <c r="BO111" s="70"/>
      <c r="BP111" s="70"/>
      <c r="BQ111" s="70"/>
      <c r="BR111" s="70"/>
    </row>
    <row r="112" spans="1:70" s="22" customFormat="1" x14ac:dyDescent="0.25">
      <c r="A112" s="64">
        <v>44271</v>
      </c>
      <c r="B112" s="22" t="s">
        <v>56</v>
      </c>
      <c r="C112" s="59"/>
      <c r="D112" s="65"/>
      <c r="E112" s="65"/>
      <c r="F112" s="66">
        <f t="shared" si="21"/>
        <v>0</v>
      </c>
      <c r="G112" s="66">
        <f t="shared" si="22"/>
        <v>74780</v>
      </c>
      <c r="H112" s="117"/>
      <c r="I112" s="68"/>
      <c r="J112" s="68"/>
      <c r="K112" s="68"/>
      <c r="L112" s="68"/>
      <c r="M112" s="68">
        <f t="shared" si="18"/>
        <v>0</v>
      </c>
      <c r="N112" s="66">
        <f t="shared" si="19"/>
        <v>0</v>
      </c>
      <c r="O112" s="66">
        <f t="shared" si="25"/>
        <v>123849.5</v>
      </c>
      <c r="P112" s="67"/>
      <c r="Q112" s="67"/>
      <c r="R112" s="67"/>
      <c r="S112" s="67"/>
      <c r="T112" s="67"/>
      <c r="U112" s="67"/>
      <c r="V112" s="67"/>
      <c r="W112" s="66">
        <f t="shared" si="23"/>
        <v>0</v>
      </c>
      <c r="X112" s="66">
        <f t="shared" si="26"/>
        <v>354185</v>
      </c>
      <c r="Y112" s="69"/>
      <c r="Z112" s="69"/>
      <c r="AA112" s="69"/>
      <c r="AB112" s="69"/>
      <c r="AC112" s="66">
        <f t="shared" si="24"/>
        <v>0</v>
      </c>
      <c r="AD112" s="66">
        <f t="shared" si="27"/>
        <v>39700</v>
      </c>
      <c r="AE112" s="65"/>
      <c r="AF112" s="65"/>
      <c r="AG112" s="65"/>
      <c r="AH112" s="65"/>
      <c r="AI112" s="65"/>
      <c r="AJ112" s="65"/>
      <c r="AK112" s="66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6"/>
      <c r="BC112" s="66"/>
      <c r="BD112" s="65"/>
      <c r="BE112" s="66"/>
      <c r="BF112" s="66">
        <f t="shared" si="29"/>
        <v>0</v>
      </c>
      <c r="BG112" s="66">
        <f t="shared" si="28"/>
        <v>73385.81</v>
      </c>
      <c r="BH112" s="57"/>
      <c r="BI112" s="66">
        <f t="shared" si="30"/>
        <v>0</v>
      </c>
      <c r="BR112" s="66"/>
    </row>
    <row r="113" spans="1:70" s="22" customFormat="1" x14ac:dyDescent="0.25">
      <c r="A113" s="64"/>
      <c r="B113" s="22" t="s">
        <v>57</v>
      </c>
      <c r="C113" s="59"/>
      <c r="D113" s="65"/>
      <c r="E113" s="65"/>
      <c r="F113" s="66">
        <f t="shared" si="21"/>
        <v>0</v>
      </c>
      <c r="G113" s="66">
        <f t="shared" si="22"/>
        <v>74780</v>
      </c>
      <c r="H113" s="117"/>
      <c r="I113" s="68"/>
      <c r="J113" s="68"/>
      <c r="K113" s="68"/>
      <c r="L113" s="68"/>
      <c r="M113" s="68">
        <f t="shared" si="18"/>
        <v>0</v>
      </c>
      <c r="N113" s="66">
        <f t="shared" si="19"/>
        <v>0</v>
      </c>
      <c r="O113" s="66">
        <f t="shared" si="25"/>
        <v>123849.5</v>
      </c>
      <c r="P113" s="67"/>
      <c r="Q113" s="67"/>
      <c r="R113" s="67"/>
      <c r="S113" s="67"/>
      <c r="T113" s="67"/>
      <c r="U113" s="67"/>
      <c r="V113" s="67"/>
      <c r="W113" s="66">
        <f t="shared" si="23"/>
        <v>0</v>
      </c>
      <c r="X113" s="66">
        <f t="shared" si="26"/>
        <v>354185</v>
      </c>
      <c r="Y113" s="69"/>
      <c r="Z113" s="69"/>
      <c r="AA113" s="69"/>
      <c r="AB113" s="69"/>
      <c r="AC113" s="66">
        <f t="shared" si="24"/>
        <v>0</v>
      </c>
      <c r="AD113" s="66">
        <f t="shared" si="27"/>
        <v>39700</v>
      </c>
      <c r="AE113" s="65"/>
      <c r="AF113" s="65"/>
      <c r="AG113" s="65"/>
      <c r="AH113" s="65"/>
      <c r="AI113" s="65"/>
      <c r="AJ113" s="65"/>
      <c r="AK113" s="66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6"/>
      <c r="BC113" s="66"/>
      <c r="BD113" s="65"/>
      <c r="BE113" s="66"/>
      <c r="BF113" s="66">
        <f t="shared" si="29"/>
        <v>0</v>
      </c>
      <c r="BG113" s="66">
        <f t="shared" si="28"/>
        <v>73385.81</v>
      </c>
      <c r="BH113" s="57"/>
      <c r="BI113" s="66">
        <f t="shared" si="30"/>
        <v>0</v>
      </c>
      <c r="BR113" s="66"/>
    </row>
    <row r="114" spans="1:70" s="22" customFormat="1" x14ac:dyDescent="0.25">
      <c r="A114" s="64">
        <v>44272</v>
      </c>
      <c r="B114" s="22" t="s">
        <v>56</v>
      </c>
      <c r="C114" s="59"/>
      <c r="D114" s="65"/>
      <c r="E114" s="65"/>
      <c r="F114" s="66">
        <f t="shared" si="21"/>
        <v>0</v>
      </c>
      <c r="G114" s="66">
        <f t="shared" si="22"/>
        <v>74780</v>
      </c>
      <c r="H114" s="117"/>
      <c r="I114" s="68"/>
      <c r="J114" s="68"/>
      <c r="K114" s="68"/>
      <c r="L114" s="68"/>
      <c r="M114" s="68">
        <f t="shared" si="18"/>
        <v>0</v>
      </c>
      <c r="N114" s="66">
        <f t="shared" si="19"/>
        <v>0</v>
      </c>
      <c r="O114" s="66">
        <f t="shared" si="25"/>
        <v>123849.5</v>
      </c>
      <c r="P114" s="67"/>
      <c r="Q114" s="67"/>
      <c r="R114" s="67"/>
      <c r="S114" s="67"/>
      <c r="T114" s="67"/>
      <c r="U114" s="67"/>
      <c r="V114" s="67"/>
      <c r="W114" s="66">
        <f t="shared" si="23"/>
        <v>0</v>
      </c>
      <c r="X114" s="66">
        <f t="shared" si="26"/>
        <v>354185</v>
      </c>
      <c r="Y114" s="69"/>
      <c r="Z114" s="69"/>
      <c r="AA114" s="69"/>
      <c r="AB114" s="69"/>
      <c r="AC114" s="66">
        <f t="shared" si="24"/>
        <v>0</v>
      </c>
      <c r="AD114" s="66">
        <f t="shared" si="27"/>
        <v>39700</v>
      </c>
      <c r="AE114" s="65"/>
      <c r="AF114" s="65"/>
      <c r="AG114" s="65"/>
      <c r="AH114" s="65"/>
      <c r="AI114" s="65"/>
      <c r="AJ114" s="65"/>
      <c r="AK114" s="66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6"/>
      <c r="BC114" s="66"/>
      <c r="BD114" s="65"/>
      <c r="BE114" s="66"/>
      <c r="BF114" s="66">
        <f t="shared" si="29"/>
        <v>0</v>
      </c>
      <c r="BG114" s="66">
        <f t="shared" si="28"/>
        <v>73385.81</v>
      </c>
      <c r="BH114" s="57"/>
      <c r="BI114" s="66">
        <f t="shared" si="30"/>
        <v>0</v>
      </c>
      <c r="BR114" s="66"/>
    </row>
    <row r="115" spans="1:70" s="22" customFormat="1" x14ac:dyDescent="0.25">
      <c r="A115" s="64"/>
      <c r="B115" s="22" t="s">
        <v>57</v>
      </c>
      <c r="C115" s="59"/>
      <c r="D115" s="65"/>
      <c r="E115" s="65"/>
      <c r="F115" s="66">
        <f t="shared" si="21"/>
        <v>0</v>
      </c>
      <c r="G115" s="66">
        <f t="shared" si="22"/>
        <v>74780</v>
      </c>
      <c r="H115" s="117"/>
      <c r="I115" s="68"/>
      <c r="J115" s="68"/>
      <c r="K115" s="68"/>
      <c r="L115" s="68"/>
      <c r="M115" s="68">
        <f t="shared" si="18"/>
        <v>0</v>
      </c>
      <c r="N115" s="66">
        <f t="shared" si="19"/>
        <v>0</v>
      </c>
      <c r="O115" s="66">
        <f t="shared" si="25"/>
        <v>123849.5</v>
      </c>
      <c r="P115" s="67"/>
      <c r="Q115" s="67"/>
      <c r="R115" s="67"/>
      <c r="S115" s="67"/>
      <c r="T115" s="67"/>
      <c r="U115" s="67"/>
      <c r="V115" s="67"/>
      <c r="W115" s="66">
        <f t="shared" si="23"/>
        <v>0</v>
      </c>
      <c r="X115" s="66">
        <f t="shared" si="26"/>
        <v>354185</v>
      </c>
      <c r="Y115" s="69"/>
      <c r="Z115" s="69"/>
      <c r="AA115" s="69"/>
      <c r="AB115" s="69"/>
      <c r="AC115" s="66">
        <f t="shared" si="24"/>
        <v>0</v>
      </c>
      <c r="AD115" s="66">
        <f t="shared" si="27"/>
        <v>39700</v>
      </c>
      <c r="AE115" s="65"/>
      <c r="AF115" s="65"/>
      <c r="AG115" s="65"/>
      <c r="AH115" s="65"/>
      <c r="AI115" s="65"/>
      <c r="AJ115" s="65"/>
      <c r="AK115" s="66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6"/>
      <c r="BC115" s="66"/>
      <c r="BD115" s="65"/>
      <c r="BE115" s="66"/>
      <c r="BF115" s="66">
        <f t="shared" si="29"/>
        <v>0</v>
      </c>
      <c r="BG115" s="66">
        <f t="shared" si="28"/>
        <v>73385.81</v>
      </c>
      <c r="BH115" s="57"/>
      <c r="BI115" s="66">
        <f t="shared" si="30"/>
        <v>0</v>
      </c>
      <c r="BR115" s="66"/>
    </row>
    <row r="116" spans="1:70" s="22" customFormat="1" x14ac:dyDescent="0.25">
      <c r="A116" s="64">
        <v>44273</v>
      </c>
      <c r="B116" s="22" t="s">
        <v>56</v>
      </c>
      <c r="C116" s="59"/>
      <c r="D116" s="65"/>
      <c r="E116" s="65"/>
      <c r="F116" s="66">
        <f t="shared" si="21"/>
        <v>0</v>
      </c>
      <c r="G116" s="66">
        <f t="shared" si="22"/>
        <v>74780</v>
      </c>
      <c r="H116" s="117"/>
      <c r="I116" s="68"/>
      <c r="J116" s="68"/>
      <c r="K116" s="68"/>
      <c r="L116" s="68"/>
      <c r="M116" s="68">
        <f t="shared" si="18"/>
        <v>0</v>
      </c>
      <c r="N116" s="66">
        <f t="shared" si="19"/>
        <v>0</v>
      </c>
      <c r="O116" s="66">
        <f t="shared" si="25"/>
        <v>123849.5</v>
      </c>
      <c r="P116" s="67"/>
      <c r="Q116" s="67"/>
      <c r="R116" s="67"/>
      <c r="S116" s="67"/>
      <c r="T116" s="67"/>
      <c r="U116" s="67"/>
      <c r="V116" s="67"/>
      <c r="W116" s="66">
        <f t="shared" si="23"/>
        <v>0</v>
      </c>
      <c r="X116" s="66">
        <f t="shared" si="26"/>
        <v>354185</v>
      </c>
      <c r="Y116" s="69"/>
      <c r="Z116" s="69"/>
      <c r="AA116" s="69"/>
      <c r="AB116" s="69"/>
      <c r="AC116" s="66">
        <f t="shared" si="24"/>
        <v>0</v>
      </c>
      <c r="AD116" s="66">
        <f t="shared" si="27"/>
        <v>39700</v>
      </c>
      <c r="AE116" s="65"/>
      <c r="AF116" s="65"/>
      <c r="AG116" s="65"/>
      <c r="AH116" s="65"/>
      <c r="AI116" s="65"/>
      <c r="AJ116" s="65"/>
      <c r="AK116" s="66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6"/>
      <c r="BC116" s="66"/>
      <c r="BD116" s="65"/>
      <c r="BE116" s="66"/>
      <c r="BF116" s="66">
        <f t="shared" si="29"/>
        <v>0</v>
      </c>
      <c r="BG116" s="66">
        <f t="shared" si="28"/>
        <v>73385.81</v>
      </c>
      <c r="BH116" s="57"/>
      <c r="BI116" s="66">
        <f t="shared" si="30"/>
        <v>0</v>
      </c>
      <c r="BR116" s="66"/>
    </row>
    <row r="117" spans="1:70" s="22" customFormat="1" x14ac:dyDescent="0.25">
      <c r="A117" s="64"/>
      <c r="B117" s="22" t="s">
        <v>57</v>
      </c>
      <c r="C117" s="59"/>
      <c r="D117" s="65"/>
      <c r="E117" s="65"/>
      <c r="F117" s="66">
        <f t="shared" si="21"/>
        <v>0</v>
      </c>
      <c r="G117" s="66">
        <f t="shared" si="22"/>
        <v>74780</v>
      </c>
      <c r="H117" s="117"/>
      <c r="I117" s="68"/>
      <c r="J117" s="68"/>
      <c r="K117" s="68"/>
      <c r="L117" s="68"/>
      <c r="M117" s="68">
        <f t="shared" si="18"/>
        <v>0</v>
      </c>
      <c r="N117" s="66">
        <f t="shared" si="19"/>
        <v>0</v>
      </c>
      <c r="O117" s="66">
        <f t="shared" si="25"/>
        <v>123849.5</v>
      </c>
      <c r="P117" s="67"/>
      <c r="Q117" s="67"/>
      <c r="R117" s="67"/>
      <c r="S117" s="67"/>
      <c r="T117" s="67"/>
      <c r="U117" s="67"/>
      <c r="V117" s="67"/>
      <c r="W117" s="66">
        <f t="shared" si="23"/>
        <v>0</v>
      </c>
      <c r="X117" s="66">
        <f t="shared" si="26"/>
        <v>354185</v>
      </c>
      <c r="Y117" s="69"/>
      <c r="Z117" s="69"/>
      <c r="AA117" s="69"/>
      <c r="AB117" s="69"/>
      <c r="AC117" s="66">
        <f t="shared" si="24"/>
        <v>0</v>
      </c>
      <c r="AD117" s="66">
        <f t="shared" si="27"/>
        <v>39700</v>
      </c>
      <c r="AE117" s="65"/>
      <c r="AF117" s="65"/>
      <c r="AG117" s="65"/>
      <c r="AH117" s="65"/>
      <c r="AI117" s="65"/>
      <c r="AJ117" s="65"/>
      <c r="AK117" s="66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6"/>
      <c r="BC117" s="66"/>
      <c r="BD117" s="65"/>
      <c r="BE117" s="66"/>
      <c r="BF117" s="66">
        <f t="shared" si="29"/>
        <v>0</v>
      </c>
      <c r="BG117" s="66">
        <f t="shared" si="28"/>
        <v>73385.81</v>
      </c>
      <c r="BH117" s="57"/>
      <c r="BI117" s="66">
        <f t="shared" si="30"/>
        <v>0</v>
      </c>
      <c r="BR117" s="66"/>
    </row>
    <row r="118" spans="1:70" s="22" customFormat="1" x14ac:dyDescent="0.25">
      <c r="A118" s="64">
        <v>44274</v>
      </c>
      <c r="B118" s="22" t="s">
        <v>56</v>
      </c>
      <c r="C118" s="59"/>
      <c r="D118" s="65"/>
      <c r="E118" s="65"/>
      <c r="F118" s="66">
        <f t="shared" si="21"/>
        <v>0</v>
      </c>
      <c r="G118" s="66">
        <f t="shared" si="22"/>
        <v>74780</v>
      </c>
      <c r="H118" s="117"/>
      <c r="I118" s="68"/>
      <c r="J118" s="68"/>
      <c r="K118" s="68"/>
      <c r="L118" s="68"/>
      <c r="M118" s="68">
        <f t="shared" si="18"/>
        <v>0</v>
      </c>
      <c r="N118" s="66">
        <f t="shared" si="19"/>
        <v>0</v>
      </c>
      <c r="O118" s="66">
        <f t="shared" si="25"/>
        <v>123849.5</v>
      </c>
      <c r="P118" s="67"/>
      <c r="Q118" s="67"/>
      <c r="R118" s="67"/>
      <c r="S118" s="67"/>
      <c r="T118" s="67"/>
      <c r="U118" s="67"/>
      <c r="V118" s="67"/>
      <c r="W118" s="66">
        <f t="shared" si="23"/>
        <v>0</v>
      </c>
      <c r="X118" s="66">
        <f t="shared" si="26"/>
        <v>354185</v>
      </c>
      <c r="Y118" s="69"/>
      <c r="Z118" s="69"/>
      <c r="AA118" s="69"/>
      <c r="AB118" s="69"/>
      <c r="AC118" s="66">
        <f t="shared" si="24"/>
        <v>0</v>
      </c>
      <c r="AD118" s="66">
        <f t="shared" si="27"/>
        <v>39700</v>
      </c>
      <c r="AE118" s="65"/>
      <c r="AF118" s="65"/>
      <c r="AG118" s="65"/>
      <c r="AH118" s="65"/>
      <c r="AI118" s="65"/>
      <c r="AJ118" s="65"/>
      <c r="AK118" s="66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6"/>
      <c r="BC118" s="66"/>
      <c r="BD118" s="65"/>
      <c r="BE118" s="66"/>
      <c r="BF118" s="66">
        <f t="shared" si="29"/>
        <v>0</v>
      </c>
      <c r="BG118" s="66">
        <f t="shared" si="28"/>
        <v>73385.81</v>
      </c>
      <c r="BH118" s="57"/>
      <c r="BI118" s="66">
        <f t="shared" si="30"/>
        <v>0</v>
      </c>
      <c r="BR118" s="66"/>
    </row>
    <row r="119" spans="1:70" s="22" customFormat="1" x14ac:dyDescent="0.25">
      <c r="A119" s="64"/>
      <c r="B119" s="22" t="s">
        <v>57</v>
      </c>
      <c r="C119" s="59"/>
      <c r="D119" s="65"/>
      <c r="E119" s="65"/>
      <c r="F119" s="66">
        <f t="shared" si="21"/>
        <v>0</v>
      </c>
      <c r="G119" s="66">
        <f t="shared" si="22"/>
        <v>74780</v>
      </c>
      <c r="H119" s="117"/>
      <c r="I119" s="68"/>
      <c r="J119" s="68"/>
      <c r="K119" s="68"/>
      <c r="L119" s="68"/>
      <c r="M119" s="68">
        <f t="shared" si="18"/>
        <v>0</v>
      </c>
      <c r="N119" s="66">
        <f t="shared" si="19"/>
        <v>0</v>
      </c>
      <c r="O119" s="66">
        <f t="shared" si="25"/>
        <v>123849.5</v>
      </c>
      <c r="P119" s="67"/>
      <c r="Q119" s="67"/>
      <c r="R119" s="67"/>
      <c r="S119" s="67"/>
      <c r="T119" s="67"/>
      <c r="U119" s="67"/>
      <c r="V119" s="67"/>
      <c r="W119" s="66">
        <f t="shared" si="23"/>
        <v>0</v>
      </c>
      <c r="X119" s="66">
        <f t="shared" si="26"/>
        <v>354185</v>
      </c>
      <c r="Y119" s="69"/>
      <c r="Z119" s="69"/>
      <c r="AA119" s="69"/>
      <c r="AB119" s="69"/>
      <c r="AC119" s="66">
        <f t="shared" si="24"/>
        <v>0</v>
      </c>
      <c r="AD119" s="66">
        <f t="shared" si="27"/>
        <v>39700</v>
      </c>
      <c r="AE119" s="65"/>
      <c r="AF119" s="65"/>
      <c r="AG119" s="65"/>
      <c r="AH119" s="65"/>
      <c r="AI119" s="65"/>
      <c r="AJ119" s="65"/>
      <c r="AK119" s="66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6"/>
      <c r="BC119" s="66"/>
      <c r="BD119" s="65"/>
      <c r="BE119" s="66"/>
      <c r="BF119" s="66">
        <f t="shared" si="29"/>
        <v>0</v>
      </c>
      <c r="BG119" s="66">
        <f t="shared" si="28"/>
        <v>73385.81</v>
      </c>
      <c r="BH119" s="57"/>
      <c r="BI119" s="66">
        <f t="shared" si="30"/>
        <v>0</v>
      </c>
      <c r="BR119" s="66"/>
    </row>
    <row r="120" spans="1:70" s="22" customFormat="1" x14ac:dyDescent="0.25">
      <c r="A120" s="64">
        <v>44275</v>
      </c>
      <c r="B120" s="22" t="s">
        <v>56</v>
      </c>
      <c r="C120" s="59"/>
      <c r="D120" s="65"/>
      <c r="E120" s="65"/>
      <c r="F120" s="66">
        <f t="shared" si="21"/>
        <v>0</v>
      </c>
      <c r="G120" s="66">
        <f t="shared" si="22"/>
        <v>74780</v>
      </c>
      <c r="H120" s="117"/>
      <c r="I120" s="68"/>
      <c r="J120" s="68"/>
      <c r="K120" s="68"/>
      <c r="L120" s="68"/>
      <c r="M120" s="68">
        <f t="shared" si="18"/>
        <v>0</v>
      </c>
      <c r="N120" s="66">
        <f t="shared" si="19"/>
        <v>0</v>
      </c>
      <c r="O120" s="66">
        <f t="shared" si="25"/>
        <v>123849.5</v>
      </c>
      <c r="P120" s="67"/>
      <c r="Q120" s="67"/>
      <c r="R120" s="67"/>
      <c r="S120" s="67"/>
      <c r="T120" s="67"/>
      <c r="U120" s="67"/>
      <c r="V120" s="67"/>
      <c r="W120" s="66">
        <f t="shared" si="23"/>
        <v>0</v>
      </c>
      <c r="X120" s="66">
        <f t="shared" si="26"/>
        <v>354185</v>
      </c>
      <c r="Y120" s="69"/>
      <c r="Z120" s="69"/>
      <c r="AA120" s="69"/>
      <c r="AB120" s="69"/>
      <c r="AC120" s="66">
        <f t="shared" si="24"/>
        <v>0</v>
      </c>
      <c r="AD120" s="66">
        <f t="shared" si="27"/>
        <v>39700</v>
      </c>
      <c r="AE120" s="65"/>
      <c r="AF120" s="65"/>
      <c r="AG120" s="65"/>
      <c r="AH120" s="65"/>
      <c r="AI120" s="65"/>
      <c r="AJ120" s="65"/>
      <c r="AK120" s="66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6"/>
      <c r="BC120" s="66"/>
      <c r="BD120" s="65"/>
      <c r="BE120" s="66"/>
      <c r="BF120" s="66">
        <f t="shared" si="29"/>
        <v>0</v>
      </c>
      <c r="BG120" s="66">
        <f t="shared" si="28"/>
        <v>73385.81</v>
      </c>
      <c r="BH120" s="57"/>
      <c r="BI120" s="66">
        <f t="shared" si="30"/>
        <v>0</v>
      </c>
      <c r="BR120" s="66"/>
    </row>
    <row r="121" spans="1:70" s="22" customFormat="1" x14ac:dyDescent="0.25">
      <c r="A121" s="64"/>
      <c r="B121" s="22" t="s">
        <v>57</v>
      </c>
      <c r="C121" s="59"/>
      <c r="D121" s="65"/>
      <c r="E121" s="65"/>
      <c r="F121" s="66">
        <f t="shared" si="21"/>
        <v>0</v>
      </c>
      <c r="G121" s="66">
        <f t="shared" si="22"/>
        <v>74780</v>
      </c>
      <c r="H121" s="117"/>
      <c r="I121" s="68"/>
      <c r="J121" s="68"/>
      <c r="K121" s="68"/>
      <c r="L121" s="68"/>
      <c r="M121" s="68">
        <f t="shared" si="18"/>
        <v>0</v>
      </c>
      <c r="N121" s="66">
        <f t="shared" si="19"/>
        <v>0</v>
      </c>
      <c r="O121" s="66">
        <f t="shared" si="25"/>
        <v>123849.5</v>
      </c>
      <c r="P121" s="67"/>
      <c r="Q121" s="67"/>
      <c r="R121" s="67"/>
      <c r="S121" s="67"/>
      <c r="T121" s="67"/>
      <c r="U121" s="67"/>
      <c r="V121" s="67"/>
      <c r="W121" s="66">
        <f t="shared" si="23"/>
        <v>0</v>
      </c>
      <c r="X121" s="66">
        <f t="shared" si="26"/>
        <v>354185</v>
      </c>
      <c r="Y121" s="69"/>
      <c r="Z121" s="69"/>
      <c r="AA121" s="69"/>
      <c r="AB121" s="69"/>
      <c r="AC121" s="66">
        <f t="shared" si="24"/>
        <v>0</v>
      </c>
      <c r="AD121" s="66">
        <f t="shared" si="27"/>
        <v>39700</v>
      </c>
      <c r="AE121" s="65"/>
      <c r="AF121" s="65"/>
      <c r="AG121" s="65"/>
      <c r="AH121" s="65"/>
      <c r="AI121" s="65"/>
      <c r="AJ121" s="65"/>
      <c r="AK121" s="66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6"/>
      <c r="BC121" s="66"/>
      <c r="BD121" s="65"/>
      <c r="BE121" s="66"/>
      <c r="BF121" s="66">
        <f t="shared" si="29"/>
        <v>0</v>
      </c>
      <c r="BG121" s="66">
        <f t="shared" si="28"/>
        <v>73385.81</v>
      </c>
      <c r="BH121" s="57"/>
      <c r="BI121" s="66">
        <f t="shared" si="30"/>
        <v>0</v>
      </c>
      <c r="BR121" s="66"/>
    </row>
    <row r="122" spans="1:70" s="22" customFormat="1" x14ac:dyDescent="0.25">
      <c r="A122" s="64">
        <v>44276</v>
      </c>
      <c r="B122" s="22" t="s">
        <v>56</v>
      </c>
      <c r="C122" s="59"/>
      <c r="D122" s="65"/>
      <c r="E122" s="65"/>
      <c r="F122" s="66">
        <f t="shared" si="21"/>
        <v>0</v>
      </c>
      <c r="G122" s="66">
        <f t="shared" si="22"/>
        <v>74780</v>
      </c>
      <c r="H122" s="117"/>
      <c r="I122" s="68"/>
      <c r="J122" s="68"/>
      <c r="K122" s="68"/>
      <c r="L122" s="68"/>
      <c r="M122" s="68">
        <f t="shared" ref="M122:M143" si="31">SUM(H122:L122)</f>
        <v>0</v>
      </c>
      <c r="N122" s="66">
        <f t="shared" ref="N122:N143" si="32">((I122*$I$3)+(J122*$J$3)+(K122*$K$3)+(L122*$L$3))</f>
        <v>0</v>
      </c>
      <c r="O122" s="66">
        <f t="shared" si="25"/>
        <v>123849.5</v>
      </c>
      <c r="P122" s="67"/>
      <c r="Q122" s="67"/>
      <c r="R122" s="67"/>
      <c r="S122" s="67"/>
      <c r="T122" s="67"/>
      <c r="U122" s="67"/>
      <c r="V122" s="67"/>
      <c r="W122" s="66">
        <f t="shared" si="23"/>
        <v>0</v>
      </c>
      <c r="X122" s="66">
        <f t="shared" si="26"/>
        <v>354185</v>
      </c>
      <c r="Y122" s="69"/>
      <c r="Z122" s="69"/>
      <c r="AA122" s="69"/>
      <c r="AB122" s="69"/>
      <c r="AC122" s="66">
        <f t="shared" si="24"/>
        <v>0</v>
      </c>
      <c r="AD122" s="66">
        <f t="shared" si="27"/>
        <v>39700</v>
      </c>
      <c r="AE122" s="65"/>
      <c r="AF122" s="65"/>
      <c r="AG122" s="65"/>
      <c r="AH122" s="65"/>
      <c r="AI122" s="65"/>
      <c r="AJ122" s="65"/>
      <c r="AK122" s="66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6"/>
      <c r="BC122" s="66"/>
      <c r="BD122" s="65"/>
      <c r="BE122" s="66"/>
      <c r="BF122" s="66">
        <f t="shared" si="29"/>
        <v>0</v>
      </c>
      <c r="BG122" s="66">
        <f t="shared" si="28"/>
        <v>73385.81</v>
      </c>
      <c r="BH122" s="57"/>
      <c r="BI122" s="66">
        <f t="shared" si="30"/>
        <v>0</v>
      </c>
      <c r="BR122" s="66"/>
    </row>
    <row r="123" spans="1:70" s="22" customFormat="1" x14ac:dyDescent="0.25">
      <c r="A123" s="64"/>
      <c r="B123" s="22" t="s">
        <v>57</v>
      </c>
      <c r="C123" s="59"/>
      <c r="D123" s="65"/>
      <c r="E123" s="65"/>
      <c r="F123" s="66">
        <f t="shared" si="21"/>
        <v>0</v>
      </c>
      <c r="G123" s="66">
        <f t="shared" si="22"/>
        <v>74780</v>
      </c>
      <c r="H123" s="117"/>
      <c r="I123" s="68"/>
      <c r="J123" s="68"/>
      <c r="K123" s="68"/>
      <c r="L123" s="68"/>
      <c r="M123" s="68">
        <f t="shared" si="31"/>
        <v>0</v>
      </c>
      <c r="N123" s="66">
        <f t="shared" si="32"/>
        <v>0</v>
      </c>
      <c r="O123" s="66">
        <f t="shared" si="25"/>
        <v>123849.5</v>
      </c>
      <c r="P123" s="67"/>
      <c r="Q123" s="67"/>
      <c r="R123" s="67"/>
      <c r="S123" s="67"/>
      <c r="T123" s="67"/>
      <c r="U123" s="67"/>
      <c r="V123" s="67"/>
      <c r="W123" s="66">
        <f t="shared" si="23"/>
        <v>0</v>
      </c>
      <c r="X123" s="66">
        <f t="shared" si="26"/>
        <v>354185</v>
      </c>
      <c r="Y123" s="69"/>
      <c r="Z123" s="69"/>
      <c r="AA123" s="69"/>
      <c r="AB123" s="69"/>
      <c r="AC123" s="66">
        <f t="shared" si="24"/>
        <v>0</v>
      </c>
      <c r="AD123" s="66">
        <f t="shared" si="27"/>
        <v>39700</v>
      </c>
      <c r="AE123" s="65"/>
      <c r="AF123" s="65"/>
      <c r="AG123" s="65"/>
      <c r="AH123" s="65"/>
      <c r="AI123" s="65"/>
      <c r="AJ123" s="65"/>
      <c r="AK123" s="66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6"/>
      <c r="BC123" s="66"/>
      <c r="BD123" s="65"/>
      <c r="BE123" s="66"/>
      <c r="BF123" s="66">
        <f t="shared" si="29"/>
        <v>0</v>
      </c>
      <c r="BG123" s="66">
        <f t="shared" si="28"/>
        <v>73385.81</v>
      </c>
      <c r="BH123" s="57"/>
      <c r="BI123" s="66">
        <f t="shared" si="30"/>
        <v>0</v>
      </c>
      <c r="BR123" s="66"/>
    </row>
    <row r="124" spans="1:70" s="22" customFormat="1" x14ac:dyDescent="0.25">
      <c r="A124" s="64">
        <v>44277</v>
      </c>
      <c r="B124" s="22" t="s">
        <v>56</v>
      </c>
      <c r="C124" s="59"/>
      <c r="D124" s="65"/>
      <c r="E124" s="65"/>
      <c r="F124" s="66">
        <f t="shared" si="21"/>
        <v>0</v>
      </c>
      <c r="G124" s="66">
        <f t="shared" si="22"/>
        <v>74780</v>
      </c>
      <c r="H124" s="117"/>
      <c r="I124" s="68"/>
      <c r="J124" s="68"/>
      <c r="K124" s="68"/>
      <c r="L124" s="68"/>
      <c r="M124" s="68">
        <f t="shared" si="31"/>
        <v>0</v>
      </c>
      <c r="N124" s="66">
        <f t="shared" si="32"/>
        <v>0</v>
      </c>
      <c r="O124" s="66">
        <f t="shared" si="25"/>
        <v>123849.5</v>
      </c>
      <c r="P124" s="67"/>
      <c r="Q124" s="67"/>
      <c r="R124" s="67"/>
      <c r="S124" s="67"/>
      <c r="T124" s="67"/>
      <c r="U124" s="67"/>
      <c r="V124" s="67"/>
      <c r="W124" s="66">
        <f t="shared" si="23"/>
        <v>0</v>
      </c>
      <c r="X124" s="66">
        <f t="shared" si="26"/>
        <v>354185</v>
      </c>
      <c r="Y124" s="69"/>
      <c r="Z124" s="69"/>
      <c r="AA124" s="69"/>
      <c r="AB124" s="69"/>
      <c r="AC124" s="66">
        <f t="shared" si="24"/>
        <v>0</v>
      </c>
      <c r="AD124" s="66">
        <f t="shared" si="27"/>
        <v>39700</v>
      </c>
      <c r="AE124" s="65"/>
      <c r="AF124" s="65"/>
      <c r="AG124" s="65"/>
      <c r="AH124" s="65"/>
      <c r="AI124" s="65"/>
      <c r="AJ124" s="65"/>
      <c r="AK124" s="66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6"/>
      <c r="BC124" s="66"/>
      <c r="BD124" s="65"/>
      <c r="BE124" s="66"/>
      <c r="BF124" s="66">
        <f t="shared" si="29"/>
        <v>0</v>
      </c>
      <c r="BG124" s="66">
        <f t="shared" si="28"/>
        <v>73385.81</v>
      </c>
      <c r="BH124" s="57"/>
      <c r="BI124" s="66">
        <f t="shared" si="30"/>
        <v>0</v>
      </c>
      <c r="BR124" s="66"/>
    </row>
    <row r="125" spans="1:70" s="22" customFormat="1" x14ac:dyDescent="0.25">
      <c r="A125" s="64"/>
      <c r="B125" s="22" t="s">
        <v>57</v>
      </c>
      <c r="C125" s="59"/>
      <c r="D125" s="65"/>
      <c r="E125" s="65"/>
      <c r="F125" s="66">
        <f t="shared" si="21"/>
        <v>0</v>
      </c>
      <c r="G125" s="66">
        <f t="shared" si="22"/>
        <v>74780</v>
      </c>
      <c r="H125" s="117"/>
      <c r="I125" s="68"/>
      <c r="J125" s="68"/>
      <c r="K125" s="68"/>
      <c r="L125" s="68"/>
      <c r="M125" s="68">
        <f t="shared" si="31"/>
        <v>0</v>
      </c>
      <c r="N125" s="66">
        <f t="shared" si="32"/>
        <v>0</v>
      </c>
      <c r="O125" s="66">
        <f t="shared" si="25"/>
        <v>123849.5</v>
      </c>
      <c r="P125" s="67"/>
      <c r="Q125" s="67"/>
      <c r="R125" s="67"/>
      <c r="S125" s="67"/>
      <c r="T125" s="67"/>
      <c r="U125" s="67"/>
      <c r="V125" s="67"/>
      <c r="W125" s="66">
        <f t="shared" si="23"/>
        <v>0</v>
      </c>
      <c r="X125" s="66">
        <f t="shared" si="26"/>
        <v>354185</v>
      </c>
      <c r="Y125" s="69"/>
      <c r="Z125" s="69"/>
      <c r="AA125" s="69"/>
      <c r="AB125" s="69"/>
      <c r="AC125" s="66">
        <f t="shared" si="24"/>
        <v>0</v>
      </c>
      <c r="AD125" s="66">
        <f t="shared" si="27"/>
        <v>39700</v>
      </c>
      <c r="AE125" s="65"/>
      <c r="AF125" s="65"/>
      <c r="AG125" s="65"/>
      <c r="AH125" s="65"/>
      <c r="AI125" s="65"/>
      <c r="AJ125" s="65"/>
      <c r="AK125" s="66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6"/>
      <c r="BC125" s="66"/>
      <c r="BD125" s="65"/>
      <c r="BE125" s="66"/>
      <c r="BF125" s="66">
        <f t="shared" si="29"/>
        <v>0</v>
      </c>
      <c r="BG125" s="66">
        <f t="shared" si="28"/>
        <v>73385.81</v>
      </c>
      <c r="BH125" s="57"/>
      <c r="BI125" s="66">
        <f t="shared" si="30"/>
        <v>0</v>
      </c>
      <c r="BJ125" s="70"/>
      <c r="BK125" s="70"/>
      <c r="BL125" s="70"/>
      <c r="BM125" s="70"/>
      <c r="BN125" s="70"/>
      <c r="BO125" s="70"/>
      <c r="BP125" s="70"/>
      <c r="BQ125" s="70"/>
      <c r="BR125" s="70"/>
    </row>
    <row r="126" spans="1:70" s="22" customFormat="1" x14ac:dyDescent="0.25">
      <c r="A126" s="64">
        <v>44278</v>
      </c>
      <c r="B126" s="22" t="s">
        <v>56</v>
      </c>
      <c r="C126" s="59"/>
      <c r="D126" s="65"/>
      <c r="E126" s="65"/>
      <c r="F126" s="66">
        <f t="shared" si="21"/>
        <v>0</v>
      </c>
      <c r="G126" s="66">
        <f t="shared" si="22"/>
        <v>74780</v>
      </c>
      <c r="H126" s="117"/>
      <c r="I126" s="68"/>
      <c r="J126" s="68"/>
      <c r="K126" s="68"/>
      <c r="L126" s="68"/>
      <c r="M126" s="68">
        <f t="shared" si="31"/>
        <v>0</v>
      </c>
      <c r="N126" s="66">
        <f t="shared" si="32"/>
        <v>0</v>
      </c>
      <c r="O126" s="66">
        <f t="shared" si="25"/>
        <v>123849.5</v>
      </c>
      <c r="P126" s="67"/>
      <c r="Q126" s="67"/>
      <c r="R126" s="67"/>
      <c r="S126" s="67"/>
      <c r="T126" s="67"/>
      <c r="U126" s="67"/>
      <c r="V126" s="67"/>
      <c r="W126" s="66">
        <f t="shared" si="23"/>
        <v>0</v>
      </c>
      <c r="X126" s="66">
        <f t="shared" si="26"/>
        <v>354185</v>
      </c>
      <c r="Y126" s="69"/>
      <c r="Z126" s="69"/>
      <c r="AA126" s="69"/>
      <c r="AB126" s="69"/>
      <c r="AC126" s="66">
        <f t="shared" si="24"/>
        <v>0</v>
      </c>
      <c r="AD126" s="66">
        <f t="shared" si="27"/>
        <v>39700</v>
      </c>
      <c r="AE126" s="65"/>
      <c r="AF126" s="65"/>
      <c r="AG126" s="65"/>
      <c r="AH126" s="65"/>
      <c r="AI126" s="65"/>
      <c r="AJ126" s="65"/>
      <c r="AK126" s="66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6"/>
      <c r="BC126" s="66"/>
      <c r="BD126" s="65"/>
      <c r="BE126" s="66"/>
      <c r="BF126" s="66">
        <f t="shared" si="29"/>
        <v>0</v>
      </c>
      <c r="BG126" s="66">
        <f t="shared" si="28"/>
        <v>73385.81</v>
      </c>
      <c r="BH126" s="57"/>
      <c r="BI126" s="66">
        <f t="shared" si="30"/>
        <v>0</v>
      </c>
      <c r="BR126" s="66"/>
    </row>
    <row r="127" spans="1:70" s="22" customFormat="1" x14ac:dyDescent="0.25">
      <c r="A127" s="64"/>
      <c r="B127" s="22" t="s">
        <v>57</v>
      </c>
      <c r="C127" s="59"/>
      <c r="D127" s="65"/>
      <c r="E127" s="65"/>
      <c r="F127" s="66">
        <f t="shared" si="21"/>
        <v>0</v>
      </c>
      <c r="G127" s="66">
        <f t="shared" si="22"/>
        <v>74780</v>
      </c>
      <c r="H127" s="117"/>
      <c r="I127" s="68"/>
      <c r="J127" s="68"/>
      <c r="K127" s="68"/>
      <c r="L127" s="68"/>
      <c r="M127" s="68">
        <f t="shared" si="31"/>
        <v>0</v>
      </c>
      <c r="N127" s="66">
        <f t="shared" si="32"/>
        <v>0</v>
      </c>
      <c r="O127" s="66">
        <f t="shared" si="25"/>
        <v>123849.5</v>
      </c>
      <c r="P127" s="67"/>
      <c r="Q127" s="67"/>
      <c r="R127" s="67"/>
      <c r="S127" s="67"/>
      <c r="T127" s="67"/>
      <c r="U127" s="67"/>
      <c r="V127" s="67"/>
      <c r="W127" s="66">
        <f t="shared" si="23"/>
        <v>0</v>
      </c>
      <c r="X127" s="66">
        <f t="shared" si="26"/>
        <v>354185</v>
      </c>
      <c r="Y127" s="69"/>
      <c r="Z127" s="69"/>
      <c r="AA127" s="69"/>
      <c r="AB127" s="69"/>
      <c r="AC127" s="66">
        <f t="shared" si="24"/>
        <v>0</v>
      </c>
      <c r="AD127" s="66">
        <f t="shared" si="27"/>
        <v>39700</v>
      </c>
      <c r="AE127" s="65"/>
      <c r="AF127" s="65"/>
      <c r="AG127" s="65"/>
      <c r="AH127" s="65"/>
      <c r="AI127" s="65"/>
      <c r="AJ127" s="65"/>
      <c r="AK127" s="66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6"/>
      <c r="BC127" s="66"/>
      <c r="BD127" s="65"/>
      <c r="BE127" s="66"/>
      <c r="BF127" s="66">
        <f t="shared" si="29"/>
        <v>0</v>
      </c>
      <c r="BG127" s="66">
        <f t="shared" si="28"/>
        <v>73385.81</v>
      </c>
      <c r="BH127" s="57"/>
      <c r="BI127" s="66">
        <f t="shared" si="30"/>
        <v>0</v>
      </c>
      <c r="BR127" s="66"/>
    </row>
    <row r="128" spans="1:70" s="22" customFormat="1" x14ac:dyDescent="0.25">
      <c r="A128" s="64">
        <v>44279</v>
      </c>
      <c r="B128" s="22" t="s">
        <v>56</v>
      </c>
      <c r="C128" s="59"/>
      <c r="D128" s="65"/>
      <c r="E128" s="65"/>
      <c r="F128" s="66">
        <f t="shared" si="21"/>
        <v>0</v>
      </c>
      <c r="G128" s="66">
        <f t="shared" si="22"/>
        <v>74780</v>
      </c>
      <c r="H128" s="117"/>
      <c r="I128" s="68"/>
      <c r="J128" s="68"/>
      <c r="K128" s="68"/>
      <c r="L128" s="68"/>
      <c r="M128" s="68">
        <f t="shared" si="31"/>
        <v>0</v>
      </c>
      <c r="N128" s="66">
        <f t="shared" si="32"/>
        <v>0</v>
      </c>
      <c r="O128" s="66">
        <f t="shared" si="25"/>
        <v>123849.5</v>
      </c>
      <c r="P128" s="67"/>
      <c r="Q128" s="67"/>
      <c r="R128" s="67"/>
      <c r="S128" s="67"/>
      <c r="T128" s="67"/>
      <c r="U128" s="67"/>
      <c r="V128" s="67"/>
      <c r="W128" s="66">
        <f t="shared" si="23"/>
        <v>0</v>
      </c>
      <c r="X128" s="66">
        <f t="shared" si="26"/>
        <v>354185</v>
      </c>
      <c r="Y128" s="69"/>
      <c r="Z128" s="69"/>
      <c r="AA128" s="69"/>
      <c r="AB128" s="69"/>
      <c r="AC128" s="66">
        <f t="shared" si="24"/>
        <v>0</v>
      </c>
      <c r="AD128" s="66">
        <f t="shared" si="27"/>
        <v>39700</v>
      </c>
      <c r="AE128" s="65"/>
      <c r="AF128" s="65"/>
      <c r="AG128" s="65"/>
      <c r="AH128" s="65"/>
      <c r="AI128" s="65"/>
      <c r="AJ128" s="65"/>
      <c r="AK128" s="66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6"/>
      <c r="BC128" s="66"/>
      <c r="BD128" s="65"/>
      <c r="BE128" s="66"/>
      <c r="BF128" s="66">
        <f t="shared" si="29"/>
        <v>0</v>
      </c>
      <c r="BG128" s="66">
        <f t="shared" si="28"/>
        <v>73385.81</v>
      </c>
      <c r="BH128" s="57"/>
      <c r="BI128" s="66">
        <f t="shared" si="30"/>
        <v>0</v>
      </c>
      <c r="BR128" s="66"/>
    </row>
    <row r="129" spans="1:70" s="22" customFormat="1" x14ac:dyDescent="0.25">
      <c r="A129" s="64"/>
      <c r="B129" s="22" t="s">
        <v>57</v>
      </c>
      <c r="C129" s="59"/>
      <c r="D129" s="65"/>
      <c r="E129" s="65"/>
      <c r="F129" s="66">
        <f t="shared" si="21"/>
        <v>0</v>
      </c>
      <c r="G129" s="66">
        <f t="shared" si="22"/>
        <v>74780</v>
      </c>
      <c r="H129" s="117"/>
      <c r="I129" s="68"/>
      <c r="J129" s="68"/>
      <c r="K129" s="68"/>
      <c r="L129" s="68"/>
      <c r="M129" s="68">
        <f t="shared" si="31"/>
        <v>0</v>
      </c>
      <c r="N129" s="66">
        <f t="shared" si="32"/>
        <v>0</v>
      </c>
      <c r="O129" s="66">
        <f t="shared" si="25"/>
        <v>123849.5</v>
      </c>
      <c r="P129" s="67"/>
      <c r="Q129" s="67"/>
      <c r="R129" s="67"/>
      <c r="S129" s="67"/>
      <c r="T129" s="67"/>
      <c r="U129" s="67"/>
      <c r="V129" s="67"/>
      <c r="W129" s="66">
        <f t="shared" si="23"/>
        <v>0</v>
      </c>
      <c r="X129" s="66">
        <f t="shared" si="26"/>
        <v>354185</v>
      </c>
      <c r="Y129" s="69"/>
      <c r="Z129" s="69"/>
      <c r="AA129" s="69"/>
      <c r="AB129" s="69"/>
      <c r="AC129" s="66">
        <f t="shared" si="24"/>
        <v>0</v>
      </c>
      <c r="AD129" s="66">
        <f t="shared" si="27"/>
        <v>39700</v>
      </c>
      <c r="AE129" s="65"/>
      <c r="AF129" s="65"/>
      <c r="AG129" s="65"/>
      <c r="AH129" s="65"/>
      <c r="AI129" s="65"/>
      <c r="AJ129" s="65"/>
      <c r="AK129" s="66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6"/>
      <c r="BC129" s="66"/>
      <c r="BD129" s="65"/>
      <c r="BE129" s="66"/>
      <c r="BF129" s="66">
        <f t="shared" si="29"/>
        <v>0</v>
      </c>
      <c r="BG129" s="66">
        <f t="shared" si="28"/>
        <v>73385.81</v>
      </c>
      <c r="BH129" s="57"/>
      <c r="BI129" s="66">
        <f t="shared" si="30"/>
        <v>0</v>
      </c>
      <c r="BR129" s="66"/>
    </row>
    <row r="130" spans="1:70" s="22" customFormat="1" x14ac:dyDescent="0.25">
      <c r="A130" s="64">
        <v>44280</v>
      </c>
      <c r="B130" s="22" t="s">
        <v>56</v>
      </c>
      <c r="C130" s="59"/>
      <c r="D130" s="65"/>
      <c r="E130" s="65"/>
      <c r="F130" s="66">
        <f t="shared" si="21"/>
        <v>0</v>
      </c>
      <c r="G130" s="66">
        <f t="shared" si="22"/>
        <v>74780</v>
      </c>
      <c r="H130" s="117"/>
      <c r="I130" s="68"/>
      <c r="J130" s="68"/>
      <c r="K130" s="68"/>
      <c r="L130" s="68"/>
      <c r="M130" s="68">
        <f t="shared" si="31"/>
        <v>0</v>
      </c>
      <c r="N130" s="66">
        <f t="shared" si="32"/>
        <v>0</v>
      </c>
      <c r="O130" s="66">
        <f t="shared" si="25"/>
        <v>123849.5</v>
      </c>
      <c r="P130" s="67"/>
      <c r="Q130" s="67"/>
      <c r="R130" s="67"/>
      <c r="S130" s="67"/>
      <c r="T130" s="67"/>
      <c r="U130" s="67"/>
      <c r="V130" s="67"/>
      <c r="W130" s="66">
        <f t="shared" si="23"/>
        <v>0</v>
      </c>
      <c r="X130" s="66">
        <f t="shared" si="26"/>
        <v>354185</v>
      </c>
      <c r="Y130" s="69"/>
      <c r="Z130" s="69"/>
      <c r="AA130" s="69"/>
      <c r="AB130" s="69"/>
      <c r="AC130" s="66">
        <f t="shared" si="24"/>
        <v>0</v>
      </c>
      <c r="AD130" s="66">
        <f t="shared" si="27"/>
        <v>39700</v>
      </c>
      <c r="AE130" s="65"/>
      <c r="AF130" s="65"/>
      <c r="AG130" s="65"/>
      <c r="AH130" s="65"/>
      <c r="AI130" s="65"/>
      <c r="AJ130" s="65"/>
      <c r="AK130" s="66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6"/>
      <c r="BC130" s="66"/>
      <c r="BD130" s="65"/>
      <c r="BE130" s="66"/>
      <c r="BF130" s="66">
        <f t="shared" si="29"/>
        <v>0</v>
      </c>
      <c r="BG130" s="66">
        <f t="shared" si="28"/>
        <v>73385.81</v>
      </c>
      <c r="BH130" s="57"/>
      <c r="BI130" s="66">
        <f t="shared" si="30"/>
        <v>0</v>
      </c>
      <c r="BR130" s="66"/>
    </row>
    <row r="131" spans="1:70" s="22" customFormat="1" x14ac:dyDescent="0.25">
      <c r="A131" s="64"/>
      <c r="B131" s="22" t="s">
        <v>57</v>
      </c>
      <c r="C131" s="59"/>
      <c r="D131" s="65"/>
      <c r="E131" s="65"/>
      <c r="F131" s="66">
        <f t="shared" si="21"/>
        <v>0</v>
      </c>
      <c r="G131" s="66">
        <f t="shared" si="22"/>
        <v>74780</v>
      </c>
      <c r="H131" s="117"/>
      <c r="I131" s="68"/>
      <c r="J131" s="68"/>
      <c r="K131" s="68"/>
      <c r="L131" s="68"/>
      <c r="M131" s="68">
        <f t="shared" si="31"/>
        <v>0</v>
      </c>
      <c r="N131" s="66">
        <f t="shared" si="32"/>
        <v>0</v>
      </c>
      <c r="O131" s="66">
        <f t="shared" si="25"/>
        <v>123849.5</v>
      </c>
      <c r="P131" s="67"/>
      <c r="Q131" s="67"/>
      <c r="R131" s="67"/>
      <c r="S131" s="67"/>
      <c r="T131" s="67"/>
      <c r="U131" s="67"/>
      <c r="V131" s="67"/>
      <c r="W131" s="66">
        <f t="shared" si="23"/>
        <v>0</v>
      </c>
      <c r="X131" s="66">
        <f t="shared" si="26"/>
        <v>354185</v>
      </c>
      <c r="Y131" s="69"/>
      <c r="Z131" s="69"/>
      <c r="AA131" s="69"/>
      <c r="AB131" s="69"/>
      <c r="AC131" s="66">
        <f t="shared" si="24"/>
        <v>0</v>
      </c>
      <c r="AD131" s="66">
        <f t="shared" si="27"/>
        <v>39700</v>
      </c>
      <c r="AE131" s="65"/>
      <c r="AF131" s="65"/>
      <c r="AG131" s="65"/>
      <c r="AH131" s="65"/>
      <c r="AI131" s="65"/>
      <c r="AJ131" s="65"/>
      <c r="AK131" s="66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6"/>
      <c r="BC131" s="66"/>
      <c r="BD131" s="65"/>
      <c r="BE131" s="66"/>
      <c r="BF131" s="66">
        <f t="shared" si="29"/>
        <v>0</v>
      </c>
      <c r="BG131" s="66">
        <f t="shared" si="28"/>
        <v>73385.81</v>
      </c>
      <c r="BH131" s="57"/>
      <c r="BI131" s="66">
        <f t="shared" si="30"/>
        <v>0</v>
      </c>
      <c r="BR131" s="66"/>
    </row>
    <row r="132" spans="1:70" s="22" customFormat="1" x14ac:dyDescent="0.25">
      <c r="A132" s="64">
        <v>44281</v>
      </c>
      <c r="B132" s="22" t="s">
        <v>56</v>
      </c>
      <c r="C132" s="59"/>
      <c r="D132" s="65"/>
      <c r="E132" s="65"/>
      <c r="F132" s="66">
        <f t="shared" si="21"/>
        <v>0</v>
      </c>
      <c r="G132" s="66">
        <f t="shared" si="22"/>
        <v>74780</v>
      </c>
      <c r="H132" s="117"/>
      <c r="I132" s="68"/>
      <c r="J132" s="68"/>
      <c r="K132" s="68"/>
      <c r="L132" s="68"/>
      <c r="M132" s="68">
        <f t="shared" si="31"/>
        <v>0</v>
      </c>
      <c r="N132" s="66">
        <f t="shared" si="32"/>
        <v>0</v>
      </c>
      <c r="O132" s="66">
        <f t="shared" si="25"/>
        <v>123849.5</v>
      </c>
      <c r="P132" s="67"/>
      <c r="Q132" s="67"/>
      <c r="R132" s="67"/>
      <c r="S132" s="67"/>
      <c r="T132" s="67"/>
      <c r="U132" s="67"/>
      <c r="V132" s="67"/>
      <c r="W132" s="66">
        <f t="shared" si="23"/>
        <v>0</v>
      </c>
      <c r="X132" s="66">
        <f t="shared" si="26"/>
        <v>354185</v>
      </c>
      <c r="Y132" s="69"/>
      <c r="Z132" s="69"/>
      <c r="AA132" s="69"/>
      <c r="AB132" s="69"/>
      <c r="AC132" s="66">
        <f t="shared" si="24"/>
        <v>0</v>
      </c>
      <c r="AD132" s="66">
        <f t="shared" si="27"/>
        <v>39700</v>
      </c>
      <c r="AE132" s="65"/>
      <c r="AF132" s="65"/>
      <c r="AG132" s="65"/>
      <c r="AH132" s="65"/>
      <c r="AI132" s="65"/>
      <c r="AJ132" s="65"/>
      <c r="AK132" s="66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6"/>
      <c r="BC132" s="66"/>
      <c r="BD132" s="65"/>
      <c r="BE132" s="66"/>
      <c r="BF132" s="66">
        <f t="shared" si="29"/>
        <v>0</v>
      </c>
      <c r="BG132" s="66">
        <f t="shared" si="28"/>
        <v>73385.81</v>
      </c>
      <c r="BH132" s="57"/>
      <c r="BI132" s="66">
        <f t="shared" ref="BI132:BI143" si="33">BF132+AC132+W132+N132+F132</f>
        <v>0</v>
      </c>
      <c r="BR132" s="66"/>
    </row>
    <row r="133" spans="1:70" s="22" customFormat="1" x14ac:dyDescent="0.25">
      <c r="A133" s="64"/>
      <c r="B133" s="22" t="s">
        <v>57</v>
      </c>
      <c r="C133" s="59"/>
      <c r="D133" s="65"/>
      <c r="E133" s="65"/>
      <c r="F133" s="66">
        <f t="shared" ref="F133:F143" si="34">((D133*$D$3)+(E133*$E$3))</f>
        <v>0</v>
      </c>
      <c r="G133" s="66">
        <f t="shared" ref="G133:G143" si="35">G132+F133</f>
        <v>74780</v>
      </c>
      <c r="H133" s="117"/>
      <c r="I133" s="68"/>
      <c r="J133" s="68"/>
      <c r="K133" s="68"/>
      <c r="L133" s="68"/>
      <c r="M133" s="68">
        <f t="shared" si="31"/>
        <v>0</v>
      </c>
      <c r="N133" s="66">
        <f t="shared" si="32"/>
        <v>0</v>
      </c>
      <c r="O133" s="66">
        <f t="shared" si="25"/>
        <v>123849.5</v>
      </c>
      <c r="P133" s="67"/>
      <c r="Q133" s="67"/>
      <c r="R133" s="67"/>
      <c r="S133" s="67"/>
      <c r="T133" s="67"/>
      <c r="U133" s="67"/>
      <c r="V133" s="67"/>
      <c r="W133" s="66">
        <f t="shared" ref="W133:W143" si="36">((P133*$P$3)+(Q133*$Q$3)+(R133*$R$3)+(S133*$S$3)+(T133*$T$3)+(U133*$U$3)+(V133*$V$3))</f>
        <v>0</v>
      </c>
      <c r="X133" s="66">
        <f t="shared" si="26"/>
        <v>354185</v>
      </c>
      <c r="Y133" s="69"/>
      <c r="Z133" s="69"/>
      <c r="AA133" s="69"/>
      <c r="AB133" s="69"/>
      <c r="AC133" s="66">
        <f t="shared" ref="AC133:AC143" si="37">((Y133*$Y$3)+(Z133*$Z$3)+(AA133*$AA$3)+(AB133*$AB$3))</f>
        <v>0</v>
      </c>
      <c r="AD133" s="66">
        <f t="shared" si="27"/>
        <v>39700</v>
      </c>
      <c r="AE133" s="65"/>
      <c r="AF133" s="65"/>
      <c r="AG133" s="65"/>
      <c r="AH133" s="65"/>
      <c r="AI133" s="65"/>
      <c r="AJ133" s="65"/>
      <c r="AK133" s="66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6"/>
      <c r="BC133" s="66"/>
      <c r="BD133" s="65"/>
      <c r="BE133" s="66"/>
      <c r="BF133" s="66">
        <f t="shared" si="29"/>
        <v>0</v>
      </c>
      <c r="BG133" s="66">
        <f t="shared" si="28"/>
        <v>73385.81</v>
      </c>
      <c r="BH133" s="57"/>
      <c r="BI133" s="66">
        <f t="shared" si="33"/>
        <v>0</v>
      </c>
      <c r="BR133" s="66"/>
    </row>
    <row r="134" spans="1:70" s="22" customFormat="1" x14ac:dyDescent="0.25">
      <c r="A134" s="64">
        <v>44282</v>
      </c>
      <c r="B134" s="22" t="s">
        <v>56</v>
      </c>
      <c r="C134" s="59"/>
      <c r="D134" s="65"/>
      <c r="E134" s="65"/>
      <c r="F134" s="66">
        <f t="shared" si="34"/>
        <v>0</v>
      </c>
      <c r="G134" s="66">
        <f t="shared" si="35"/>
        <v>74780</v>
      </c>
      <c r="H134" s="117"/>
      <c r="I134" s="68"/>
      <c r="J134" s="68"/>
      <c r="K134" s="68"/>
      <c r="L134" s="68"/>
      <c r="M134" s="68">
        <f t="shared" si="31"/>
        <v>0</v>
      </c>
      <c r="N134" s="66">
        <f t="shared" si="32"/>
        <v>0</v>
      </c>
      <c r="O134" s="66">
        <f t="shared" ref="O134:O143" si="38">O133+N134</f>
        <v>123849.5</v>
      </c>
      <c r="P134" s="67"/>
      <c r="Q134" s="67"/>
      <c r="R134" s="67"/>
      <c r="S134" s="67"/>
      <c r="T134" s="67"/>
      <c r="U134" s="67"/>
      <c r="V134" s="67"/>
      <c r="W134" s="66">
        <f t="shared" si="36"/>
        <v>0</v>
      </c>
      <c r="X134" s="66">
        <f t="shared" ref="X134:X143" si="39">X133+W134</f>
        <v>354185</v>
      </c>
      <c r="Y134" s="69"/>
      <c r="Z134" s="69"/>
      <c r="AA134" s="69"/>
      <c r="AB134" s="69"/>
      <c r="AC134" s="66">
        <f t="shared" si="37"/>
        <v>0</v>
      </c>
      <c r="AD134" s="66">
        <f t="shared" ref="AD134:AD143" si="40">AD133+AC134</f>
        <v>39700</v>
      </c>
      <c r="AE134" s="65"/>
      <c r="AF134" s="65"/>
      <c r="AG134" s="65"/>
      <c r="AH134" s="65"/>
      <c r="AI134" s="65"/>
      <c r="AJ134" s="65"/>
      <c r="AK134" s="66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6"/>
      <c r="BC134" s="66"/>
      <c r="BD134" s="65"/>
      <c r="BE134" s="66"/>
      <c r="BF134" s="66">
        <f t="shared" si="29"/>
        <v>0</v>
      </c>
      <c r="BG134" s="66">
        <f t="shared" ref="BG134:BG143" si="41">BF134+BG133</f>
        <v>73385.81</v>
      </c>
      <c r="BH134" s="57"/>
      <c r="BI134" s="66">
        <f t="shared" si="33"/>
        <v>0</v>
      </c>
      <c r="BR134" s="66"/>
    </row>
    <row r="135" spans="1:70" s="22" customFormat="1" x14ac:dyDescent="0.25">
      <c r="A135" s="64"/>
      <c r="B135" s="22" t="s">
        <v>57</v>
      </c>
      <c r="C135" s="59"/>
      <c r="D135" s="65"/>
      <c r="E135" s="65"/>
      <c r="F135" s="66">
        <f t="shared" si="34"/>
        <v>0</v>
      </c>
      <c r="G135" s="66">
        <f t="shared" si="35"/>
        <v>74780</v>
      </c>
      <c r="H135" s="117"/>
      <c r="I135" s="68"/>
      <c r="J135" s="68"/>
      <c r="K135" s="68"/>
      <c r="L135" s="68"/>
      <c r="M135" s="68">
        <f t="shared" si="31"/>
        <v>0</v>
      </c>
      <c r="N135" s="66">
        <f t="shared" si="32"/>
        <v>0</v>
      </c>
      <c r="O135" s="66">
        <f t="shared" si="38"/>
        <v>123849.5</v>
      </c>
      <c r="P135" s="67"/>
      <c r="Q135" s="67"/>
      <c r="R135" s="67"/>
      <c r="S135" s="67"/>
      <c r="T135" s="67"/>
      <c r="U135" s="67"/>
      <c r="V135" s="67"/>
      <c r="W135" s="66">
        <f t="shared" si="36"/>
        <v>0</v>
      </c>
      <c r="X135" s="66">
        <f t="shared" si="39"/>
        <v>354185</v>
      </c>
      <c r="Y135" s="69"/>
      <c r="Z135" s="69"/>
      <c r="AA135" s="69"/>
      <c r="AB135" s="69"/>
      <c r="AC135" s="66">
        <f t="shared" si="37"/>
        <v>0</v>
      </c>
      <c r="AD135" s="66">
        <f t="shared" si="40"/>
        <v>39700</v>
      </c>
      <c r="AE135" s="65"/>
      <c r="AF135" s="65"/>
      <c r="AG135" s="65"/>
      <c r="AH135" s="65"/>
      <c r="AI135" s="65"/>
      <c r="AJ135" s="65"/>
      <c r="AK135" s="66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6"/>
      <c r="BC135" s="66"/>
      <c r="BD135" s="65"/>
      <c r="BE135" s="66"/>
      <c r="BF135" s="66">
        <f t="shared" si="29"/>
        <v>0</v>
      </c>
      <c r="BG135" s="66">
        <f t="shared" si="41"/>
        <v>73385.81</v>
      </c>
      <c r="BH135" s="57"/>
      <c r="BI135" s="66">
        <f t="shared" si="33"/>
        <v>0</v>
      </c>
      <c r="BR135" s="66"/>
    </row>
    <row r="136" spans="1:70" s="22" customFormat="1" x14ac:dyDescent="0.25">
      <c r="A136" s="64">
        <v>44283</v>
      </c>
      <c r="B136" s="22" t="s">
        <v>56</v>
      </c>
      <c r="C136" s="59"/>
      <c r="D136" s="65"/>
      <c r="E136" s="65"/>
      <c r="F136" s="66">
        <f t="shared" si="34"/>
        <v>0</v>
      </c>
      <c r="G136" s="66">
        <f t="shared" si="35"/>
        <v>74780</v>
      </c>
      <c r="H136" s="117"/>
      <c r="I136" s="68"/>
      <c r="J136" s="68"/>
      <c r="K136" s="68"/>
      <c r="L136" s="68"/>
      <c r="M136" s="68">
        <f t="shared" si="31"/>
        <v>0</v>
      </c>
      <c r="N136" s="66">
        <f t="shared" si="32"/>
        <v>0</v>
      </c>
      <c r="O136" s="66">
        <f t="shared" si="38"/>
        <v>123849.5</v>
      </c>
      <c r="P136" s="67"/>
      <c r="Q136" s="67"/>
      <c r="R136" s="67"/>
      <c r="S136" s="67"/>
      <c r="T136" s="67"/>
      <c r="U136" s="67"/>
      <c r="V136" s="67"/>
      <c r="W136" s="66">
        <f t="shared" si="36"/>
        <v>0</v>
      </c>
      <c r="X136" s="66">
        <f t="shared" si="39"/>
        <v>354185</v>
      </c>
      <c r="Y136" s="69"/>
      <c r="Z136" s="69"/>
      <c r="AA136" s="69"/>
      <c r="AB136" s="69"/>
      <c r="AC136" s="66">
        <f t="shared" si="37"/>
        <v>0</v>
      </c>
      <c r="AD136" s="66">
        <f t="shared" si="40"/>
        <v>39700</v>
      </c>
      <c r="AE136" s="65"/>
      <c r="AF136" s="65"/>
      <c r="AG136" s="65"/>
      <c r="AH136" s="65"/>
      <c r="AI136" s="65"/>
      <c r="AJ136" s="65"/>
      <c r="AK136" s="66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6"/>
      <c r="BC136" s="66"/>
      <c r="BD136" s="65"/>
      <c r="BE136" s="66"/>
      <c r="BF136" s="66">
        <f t="shared" si="29"/>
        <v>0</v>
      </c>
      <c r="BG136" s="66">
        <f t="shared" si="41"/>
        <v>73385.81</v>
      </c>
      <c r="BH136" s="57"/>
      <c r="BI136" s="66">
        <f t="shared" si="33"/>
        <v>0</v>
      </c>
      <c r="BR136" s="66"/>
    </row>
    <row r="137" spans="1:70" s="22" customFormat="1" x14ac:dyDescent="0.25">
      <c r="A137" s="64"/>
      <c r="B137" s="22" t="s">
        <v>57</v>
      </c>
      <c r="C137" s="59"/>
      <c r="D137" s="65"/>
      <c r="E137" s="65"/>
      <c r="F137" s="66">
        <f t="shared" si="34"/>
        <v>0</v>
      </c>
      <c r="G137" s="66">
        <f t="shared" si="35"/>
        <v>74780</v>
      </c>
      <c r="H137" s="117"/>
      <c r="I137" s="68"/>
      <c r="J137" s="68"/>
      <c r="K137" s="68"/>
      <c r="L137" s="68"/>
      <c r="M137" s="68">
        <f t="shared" si="31"/>
        <v>0</v>
      </c>
      <c r="N137" s="66">
        <f t="shared" si="32"/>
        <v>0</v>
      </c>
      <c r="O137" s="66">
        <f t="shared" si="38"/>
        <v>123849.5</v>
      </c>
      <c r="P137" s="67"/>
      <c r="Q137" s="67"/>
      <c r="R137" s="67"/>
      <c r="S137" s="67"/>
      <c r="T137" s="67"/>
      <c r="U137" s="67"/>
      <c r="V137" s="67"/>
      <c r="W137" s="66">
        <f t="shared" si="36"/>
        <v>0</v>
      </c>
      <c r="X137" s="66">
        <f t="shared" si="39"/>
        <v>354185</v>
      </c>
      <c r="Y137" s="69"/>
      <c r="Z137" s="69"/>
      <c r="AA137" s="69"/>
      <c r="AB137" s="69"/>
      <c r="AC137" s="66">
        <f t="shared" si="37"/>
        <v>0</v>
      </c>
      <c r="AD137" s="66">
        <f t="shared" si="40"/>
        <v>39700</v>
      </c>
      <c r="AE137" s="65"/>
      <c r="AF137" s="65"/>
      <c r="AG137" s="65"/>
      <c r="AH137" s="65"/>
      <c r="AI137" s="65"/>
      <c r="AJ137" s="65"/>
      <c r="AK137" s="66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6"/>
      <c r="BC137" s="66"/>
      <c r="BD137" s="65"/>
      <c r="BE137" s="66"/>
      <c r="BF137" s="66">
        <f t="shared" si="29"/>
        <v>0</v>
      </c>
      <c r="BG137" s="66">
        <f t="shared" si="41"/>
        <v>73385.81</v>
      </c>
      <c r="BH137" s="57"/>
      <c r="BI137" s="66">
        <f t="shared" si="33"/>
        <v>0</v>
      </c>
      <c r="BR137" s="66"/>
    </row>
    <row r="138" spans="1:70" s="22" customFormat="1" x14ac:dyDescent="0.25">
      <c r="A138" s="64">
        <v>44284</v>
      </c>
      <c r="B138" s="22" t="s">
        <v>56</v>
      </c>
      <c r="C138" s="59"/>
      <c r="D138" s="65"/>
      <c r="E138" s="65"/>
      <c r="F138" s="66">
        <f t="shared" si="34"/>
        <v>0</v>
      </c>
      <c r="G138" s="66">
        <f t="shared" si="35"/>
        <v>74780</v>
      </c>
      <c r="H138" s="117"/>
      <c r="I138" s="68"/>
      <c r="J138" s="68"/>
      <c r="K138" s="68"/>
      <c r="L138" s="68"/>
      <c r="M138" s="68">
        <f t="shared" si="31"/>
        <v>0</v>
      </c>
      <c r="N138" s="66">
        <f t="shared" si="32"/>
        <v>0</v>
      </c>
      <c r="O138" s="66">
        <f t="shared" si="38"/>
        <v>123849.5</v>
      </c>
      <c r="P138" s="67"/>
      <c r="Q138" s="67"/>
      <c r="R138" s="67"/>
      <c r="S138" s="67"/>
      <c r="T138" s="67"/>
      <c r="U138" s="67"/>
      <c r="V138" s="67"/>
      <c r="W138" s="66">
        <f t="shared" si="36"/>
        <v>0</v>
      </c>
      <c r="X138" s="66">
        <f t="shared" si="39"/>
        <v>354185</v>
      </c>
      <c r="Y138" s="69"/>
      <c r="Z138" s="69"/>
      <c r="AA138" s="69"/>
      <c r="AB138" s="69"/>
      <c r="AC138" s="66">
        <f t="shared" si="37"/>
        <v>0</v>
      </c>
      <c r="AD138" s="66">
        <f t="shared" si="40"/>
        <v>39700</v>
      </c>
      <c r="AE138" s="65"/>
      <c r="AF138" s="65"/>
      <c r="AG138" s="65"/>
      <c r="AH138" s="65"/>
      <c r="AI138" s="65"/>
      <c r="AJ138" s="65"/>
      <c r="AK138" s="66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6"/>
      <c r="BC138" s="66"/>
      <c r="BD138" s="65"/>
      <c r="BE138" s="66"/>
      <c r="BF138" s="66">
        <f t="shared" si="29"/>
        <v>0</v>
      </c>
      <c r="BG138" s="66">
        <f t="shared" si="41"/>
        <v>73385.81</v>
      </c>
      <c r="BH138" s="57"/>
      <c r="BI138" s="66">
        <f t="shared" si="33"/>
        <v>0</v>
      </c>
      <c r="BR138" s="66"/>
    </row>
    <row r="139" spans="1:70" s="22" customFormat="1" x14ac:dyDescent="0.25">
      <c r="A139" s="64"/>
      <c r="B139" s="22" t="s">
        <v>57</v>
      </c>
      <c r="C139" s="59"/>
      <c r="D139" s="65"/>
      <c r="E139" s="65"/>
      <c r="F139" s="66">
        <f t="shared" si="34"/>
        <v>0</v>
      </c>
      <c r="G139" s="66">
        <f t="shared" si="35"/>
        <v>74780</v>
      </c>
      <c r="H139" s="117"/>
      <c r="I139" s="68"/>
      <c r="J139" s="68"/>
      <c r="K139" s="68"/>
      <c r="L139" s="68"/>
      <c r="M139" s="68">
        <f t="shared" si="31"/>
        <v>0</v>
      </c>
      <c r="N139" s="66">
        <f t="shared" si="32"/>
        <v>0</v>
      </c>
      <c r="O139" s="66">
        <f t="shared" si="38"/>
        <v>123849.5</v>
      </c>
      <c r="P139" s="67"/>
      <c r="Q139" s="67"/>
      <c r="R139" s="67"/>
      <c r="S139" s="67"/>
      <c r="T139" s="67"/>
      <c r="U139" s="67"/>
      <c r="V139" s="67"/>
      <c r="W139" s="66">
        <f t="shared" si="36"/>
        <v>0</v>
      </c>
      <c r="X139" s="66">
        <f t="shared" si="39"/>
        <v>354185</v>
      </c>
      <c r="Y139" s="69"/>
      <c r="Z139" s="69"/>
      <c r="AA139" s="69"/>
      <c r="AB139" s="69"/>
      <c r="AC139" s="66">
        <f t="shared" si="37"/>
        <v>0</v>
      </c>
      <c r="AD139" s="66">
        <f t="shared" si="40"/>
        <v>39700</v>
      </c>
      <c r="AE139" s="65"/>
      <c r="AF139" s="65"/>
      <c r="AG139" s="65"/>
      <c r="AH139" s="65"/>
      <c r="AI139" s="65"/>
      <c r="AJ139" s="65"/>
      <c r="AK139" s="66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6"/>
      <c r="BC139" s="66"/>
      <c r="BD139" s="65"/>
      <c r="BE139" s="66"/>
      <c r="BF139" s="66">
        <f t="shared" si="29"/>
        <v>0</v>
      </c>
      <c r="BG139" s="66">
        <f t="shared" si="41"/>
        <v>73385.81</v>
      </c>
      <c r="BH139" s="57"/>
      <c r="BI139" s="66">
        <f t="shared" si="33"/>
        <v>0</v>
      </c>
      <c r="BJ139" s="70"/>
      <c r="BK139" s="70"/>
      <c r="BL139" s="70"/>
      <c r="BM139" s="70"/>
      <c r="BN139" s="70"/>
      <c r="BO139" s="70"/>
      <c r="BP139" s="70"/>
      <c r="BQ139" s="70"/>
      <c r="BR139" s="70"/>
    </row>
    <row r="140" spans="1:70" s="22" customFormat="1" x14ac:dyDescent="0.25">
      <c r="A140" s="64">
        <v>44285</v>
      </c>
      <c r="B140" s="22" t="s">
        <v>56</v>
      </c>
      <c r="C140" s="59"/>
      <c r="D140" s="65"/>
      <c r="E140" s="65"/>
      <c r="F140" s="66">
        <f t="shared" si="34"/>
        <v>0</v>
      </c>
      <c r="G140" s="66">
        <f t="shared" si="35"/>
        <v>74780</v>
      </c>
      <c r="H140" s="117"/>
      <c r="I140" s="68"/>
      <c r="J140" s="68"/>
      <c r="K140" s="68"/>
      <c r="L140" s="68"/>
      <c r="M140" s="68">
        <f t="shared" si="31"/>
        <v>0</v>
      </c>
      <c r="N140" s="66">
        <f t="shared" si="32"/>
        <v>0</v>
      </c>
      <c r="O140" s="66">
        <f t="shared" si="38"/>
        <v>123849.5</v>
      </c>
      <c r="P140" s="67"/>
      <c r="Q140" s="67"/>
      <c r="R140" s="67"/>
      <c r="S140" s="67"/>
      <c r="T140" s="67"/>
      <c r="U140" s="67"/>
      <c r="V140" s="67"/>
      <c r="W140" s="66">
        <f t="shared" si="36"/>
        <v>0</v>
      </c>
      <c r="X140" s="66">
        <f t="shared" si="39"/>
        <v>354185</v>
      </c>
      <c r="Y140" s="69"/>
      <c r="Z140" s="69"/>
      <c r="AA140" s="69"/>
      <c r="AB140" s="69"/>
      <c r="AC140" s="66">
        <f t="shared" si="37"/>
        <v>0</v>
      </c>
      <c r="AD140" s="66">
        <f t="shared" si="40"/>
        <v>39700</v>
      </c>
      <c r="AE140" s="65"/>
      <c r="AF140" s="65"/>
      <c r="AG140" s="65"/>
      <c r="AH140" s="65"/>
      <c r="AI140" s="65"/>
      <c r="AJ140" s="65"/>
      <c r="AK140" s="66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6"/>
      <c r="BC140" s="66"/>
      <c r="BD140" s="65"/>
      <c r="BE140" s="66"/>
      <c r="BF140" s="66">
        <f t="shared" si="29"/>
        <v>0</v>
      </c>
      <c r="BG140" s="66">
        <f t="shared" si="41"/>
        <v>73385.81</v>
      </c>
      <c r="BH140" s="57"/>
      <c r="BI140" s="66">
        <f t="shared" si="33"/>
        <v>0</v>
      </c>
      <c r="BR140" s="66"/>
    </row>
    <row r="141" spans="1:70" s="22" customFormat="1" x14ac:dyDescent="0.25">
      <c r="A141" s="64"/>
      <c r="B141" s="22" t="s">
        <v>57</v>
      </c>
      <c r="C141" s="59"/>
      <c r="D141" s="65"/>
      <c r="E141" s="65"/>
      <c r="F141" s="66">
        <f t="shared" si="34"/>
        <v>0</v>
      </c>
      <c r="G141" s="66">
        <f t="shared" si="35"/>
        <v>74780</v>
      </c>
      <c r="H141" s="117"/>
      <c r="I141" s="68"/>
      <c r="J141" s="68"/>
      <c r="K141" s="68"/>
      <c r="L141" s="68"/>
      <c r="M141" s="68">
        <f t="shared" si="31"/>
        <v>0</v>
      </c>
      <c r="N141" s="66">
        <f t="shared" si="32"/>
        <v>0</v>
      </c>
      <c r="O141" s="66">
        <f t="shared" si="38"/>
        <v>123849.5</v>
      </c>
      <c r="P141" s="67"/>
      <c r="Q141" s="67"/>
      <c r="R141" s="67"/>
      <c r="S141" s="67"/>
      <c r="T141" s="67"/>
      <c r="U141" s="67"/>
      <c r="V141" s="67"/>
      <c r="W141" s="66">
        <f t="shared" si="36"/>
        <v>0</v>
      </c>
      <c r="X141" s="66">
        <f t="shared" si="39"/>
        <v>354185</v>
      </c>
      <c r="Y141" s="69"/>
      <c r="Z141" s="69"/>
      <c r="AA141" s="69"/>
      <c r="AB141" s="69"/>
      <c r="AC141" s="66">
        <f t="shared" si="37"/>
        <v>0</v>
      </c>
      <c r="AD141" s="66">
        <f t="shared" si="40"/>
        <v>39700</v>
      </c>
      <c r="AE141" s="65"/>
      <c r="AF141" s="65"/>
      <c r="AG141" s="65"/>
      <c r="AH141" s="65"/>
      <c r="AI141" s="65"/>
      <c r="AJ141" s="65"/>
      <c r="AK141" s="66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6"/>
      <c r="BC141" s="66"/>
      <c r="BD141" s="65"/>
      <c r="BE141" s="66"/>
      <c r="BF141" s="66">
        <f t="shared" si="29"/>
        <v>0</v>
      </c>
      <c r="BG141" s="66">
        <f t="shared" si="41"/>
        <v>73385.81</v>
      </c>
      <c r="BH141" s="57"/>
      <c r="BI141" s="66">
        <f t="shared" si="33"/>
        <v>0</v>
      </c>
      <c r="BR141" s="66"/>
    </row>
    <row r="142" spans="1:70" s="22" customFormat="1" x14ac:dyDescent="0.25">
      <c r="A142" s="64">
        <v>44286</v>
      </c>
      <c r="B142" s="22" t="s">
        <v>56</v>
      </c>
      <c r="C142" s="59"/>
      <c r="D142" s="65"/>
      <c r="E142" s="65"/>
      <c r="F142" s="66">
        <f t="shared" si="34"/>
        <v>0</v>
      </c>
      <c r="G142" s="66">
        <f t="shared" si="35"/>
        <v>74780</v>
      </c>
      <c r="H142" s="117"/>
      <c r="I142" s="68"/>
      <c r="J142" s="68"/>
      <c r="K142" s="68"/>
      <c r="L142" s="68"/>
      <c r="M142" s="68">
        <f t="shared" si="31"/>
        <v>0</v>
      </c>
      <c r="N142" s="66">
        <f t="shared" si="32"/>
        <v>0</v>
      </c>
      <c r="O142" s="66">
        <f t="shared" si="38"/>
        <v>123849.5</v>
      </c>
      <c r="P142" s="67"/>
      <c r="Q142" s="67"/>
      <c r="R142" s="67"/>
      <c r="S142" s="67"/>
      <c r="T142" s="67"/>
      <c r="U142" s="67"/>
      <c r="V142" s="67"/>
      <c r="W142" s="66">
        <f t="shared" si="36"/>
        <v>0</v>
      </c>
      <c r="X142" s="66">
        <f t="shared" si="39"/>
        <v>354185</v>
      </c>
      <c r="Y142" s="69"/>
      <c r="Z142" s="69"/>
      <c r="AA142" s="69"/>
      <c r="AB142" s="69"/>
      <c r="AC142" s="66">
        <f t="shared" si="37"/>
        <v>0</v>
      </c>
      <c r="AD142" s="66">
        <f t="shared" si="40"/>
        <v>39700</v>
      </c>
      <c r="AE142" s="65"/>
      <c r="AF142" s="65"/>
      <c r="AG142" s="65"/>
      <c r="AH142" s="65"/>
      <c r="AI142" s="65"/>
      <c r="AJ142" s="65"/>
      <c r="AK142" s="66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6"/>
      <c r="BC142" s="66"/>
      <c r="BD142" s="65"/>
      <c r="BE142" s="66"/>
      <c r="BF142" s="66">
        <f t="shared" ref="BF142:BF143" si="42">((AE142*$AE$3)+(AF142*$AF$3)+(AG142*$AG$3)+(AR142*$AR$3)+(AK142*$AK$3)+(AM142*$AM$3)+(AW142*$AW$3)+(AL142*$AL$3)+(AH142*$AH$3)+(AX142*$AX$3)+(AI142*$AI$3)+(AJ142*$AJ$3)+(AN142*$AN$3)+(AQ142*$AQ$3)+(AV142*$AV$3)+(AO142*$AO$3)+(AP142*$AP$3)+(AS142*$AS$3)+(AT142*$AT$3)+(AU142*$AU$3)+(BB142*$BB$3)+(BC142*$BC$3))</f>
        <v>0</v>
      </c>
      <c r="BG142" s="66">
        <f t="shared" si="41"/>
        <v>73385.81</v>
      </c>
      <c r="BH142" s="57"/>
      <c r="BI142" s="66">
        <f t="shared" si="33"/>
        <v>0</v>
      </c>
      <c r="BR142" s="66"/>
    </row>
    <row r="143" spans="1:70" s="22" customFormat="1" x14ac:dyDescent="0.25">
      <c r="A143" s="64"/>
      <c r="B143" s="22" t="s">
        <v>57</v>
      </c>
      <c r="C143" s="59"/>
      <c r="D143" s="65"/>
      <c r="E143" s="65"/>
      <c r="F143" s="66">
        <f t="shared" si="34"/>
        <v>0</v>
      </c>
      <c r="G143" s="66">
        <f t="shared" si="35"/>
        <v>74780</v>
      </c>
      <c r="H143" s="117"/>
      <c r="I143" s="68"/>
      <c r="J143" s="68"/>
      <c r="K143" s="68"/>
      <c r="L143" s="68"/>
      <c r="M143" s="68">
        <f t="shared" si="31"/>
        <v>0</v>
      </c>
      <c r="N143" s="66">
        <f t="shared" si="32"/>
        <v>0</v>
      </c>
      <c r="O143" s="66">
        <f t="shared" si="38"/>
        <v>123849.5</v>
      </c>
      <c r="P143" s="67"/>
      <c r="Q143" s="67"/>
      <c r="R143" s="67"/>
      <c r="S143" s="67"/>
      <c r="T143" s="67"/>
      <c r="U143" s="67"/>
      <c r="V143" s="67"/>
      <c r="W143" s="66">
        <f t="shared" si="36"/>
        <v>0</v>
      </c>
      <c r="X143" s="66">
        <f t="shared" si="39"/>
        <v>354185</v>
      </c>
      <c r="Y143" s="69"/>
      <c r="Z143" s="69"/>
      <c r="AA143" s="69"/>
      <c r="AB143" s="69"/>
      <c r="AC143" s="66">
        <f t="shared" si="37"/>
        <v>0</v>
      </c>
      <c r="AD143" s="66">
        <f t="shared" si="40"/>
        <v>39700</v>
      </c>
      <c r="AE143" s="65"/>
      <c r="AF143" s="65"/>
      <c r="AG143" s="65"/>
      <c r="AH143" s="65"/>
      <c r="AI143" s="65"/>
      <c r="AJ143" s="65"/>
      <c r="AK143" s="66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6"/>
      <c r="BC143" s="66"/>
      <c r="BD143" s="65"/>
      <c r="BE143" s="66"/>
      <c r="BF143" s="66">
        <f t="shared" si="42"/>
        <v>0</v>
      </c>
      <c r="BG143" s="66">
        <f t="shared" si="41"/>
        <v>73385.81</v>
      </c>
      <c r="BH143" s="57"/>
      <c r="BI143" s="66">
        <f t="shared" si="33"/>
        <v>0</v>
      </c>
      <c r="BR143" s="66"/>
    </row>
    <row r="144" spans="1:70" s="22" customFormat="1" x14ac:dyDescent="0.25">
      <c r="A144" s="64"/>
      <c r="F144" s="70">
        <f>SUM(F4:F143)</f>
        <v>74780</v>
      </c>
      <c r="G144" s="70"/>
      <c r="H144" s="118"/>
      <c r="I144" s="118"/>
      <c r="J144" s="66"/>
      <c r="K144" s="66"/>
      <c r="L144" s="66"/>
      <c r="M144" s="71">
        <f>SUM(M4:M143)</f>
        <v>1382.4999999999995</v>
      </c>
      <c r="N144" s="70">
        <f>SUM(N4:N143)</f>
        <v>123849.5</v>
      </c>
      <c r="O144" s="66"/>
      <c r="P144" s="66"/>
      <c r="Q144" s="66"/>
      <c r="R144" s="66"/>
      <c r="S144" s="66"/>
      <c r="T144" s="66"/>
      <c r="U144" s="66"/>
      <c r="V144" s="66"/>
      <c r="W144" s="70">
        <f>SUM(W4:W143)</f>
        <v>354185</v>
      </c>
      <c r="X144" s="66"/>
      <c r="Y144" s="66"/>
      <c r="Z144" s="66"/>
      <c r="AA144" s="66"/>
      <c r="AB144" s="66"/>
      <c r="AC144" s="70">
        <f>SUM(AC4:AC143)</f>
        <v>39700</v>
      </c>
      <c r="AD144" s="66"/>
      <c r="AK144" s="66"/>
      <c r="BA144" s="65">
        <f>500-SUM(BA4:BA143)</f>
        <v>152</v>
      </c>
      <c r="BD144" s="65"/>
      <c r="BF144" s="70">
        <f>SUM(BF4:BF143)</f>
        <v>73385.81</v>
      </c>
      <c r="BH144" s="57"/>
      <c r="BI144" s="66">
        <f>SUM(BI4:BI143)</f>
        <v>665900.31000000006</v>
      </c>
      <c r="BR144" s="66"/>
    </row>
    <row r="145" spans="1:70" s="58" customFormat="1" x14ac:dyDescent="0.25">
      <c r="A145" s="60"/>
      <c r="F145" s="56"/>
      <c r="G145" s="56"/>
      <c r="H145" s="119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K145" s="56"/>
      <c r="BD145" s="214"/>
      <c r="BH145" s="22"/>
      <c r="BR145" s="56"/>
    </row>
    <row r="146" spans="1:70" s="58" customFormat="1" x14ac:dyDescent="0.25">
      <c r="A146" s="60"/>
      <c r="F146" s="56"/>
      <c r="G146" s="56"/>
      <c r="H146" s="122"/>
      <c r="I146" s="123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K146" s="56"/>
      <c r="BD146" s="214"/>
      <c r="BH146" s="22"/>
      <c r="BR146" s="56"/>
    </row>
    <row r="147" spans="1:70" s="58" customFormat="1" x14ac:dyDescent="0.25">
      <c r="A147" s="60"/>
      <c r="F147" s="56"/>
      <c r="G147" s="56"/>
      <c r="H147" s="119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K147" s="56"/>
      <c r="BD147" s="214"/>
      <c r="BH147" s="22"/>
      <c r="BR147" s="56"/>
    </row>
    <row r="148" spans="1:70" s="58" customFormat="1" x14ac:dyDescent="0.25">
      <c r="A148" s="60"/>
      <c r="F148" s="56"/>
      <c r="G148" s="56"/>
      <c r="H148" s="119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K148" s="56"/>
      <c r="BD148" s="214"/>
      <c r="BH148" s="22"/>
      <c r="BR148" s="56"/>
    </row>
    <row r="149" spans="1:70" x14ac:dyDescent="0.25">
      <c r="A149" s="14"/>
    </row>
    <row r="150" spans="1:70" x14ac:dyDescent="0.25">
      <c r="A150" s="14"/>
    </row>
    <row r="151" spans="1:70" x14ac:dyDescent="0.25">
      <c r="A151" s="14"/>
    </row>
    <row r="152" spans="1:70" x14ac:dyDescent="0.25">
      <c r="A152" s="14"/>
    </row>
    <row r="153" spans="1:70" x14ac:dyDescent="0.25">
      <c r="A153" s="14"/>
    </row>
    <row r="154" spans="1:70" x14ac:dyDescent="0.25">
      <c r="A154" s="14"/>
    </row>
    <row r="155" spans="1:70" x14ac:dyDescent="0.25">
      <c r="A155" s="14"/>
    </row>
    <row r="156" spans="1:70" x14ac:dyDescent="0.25">
      <c r="A156" s="14"/>
    </row>
    <row r="157" spans="1:70" x14ac:dyDescent="0.25">
      <c r="A157" s="14"/>
    </row>
    <row r="158" spans="1:70" x14ac:dyDescent="0.25">
      <c r="A158" s="14"/>
    </row>
    <row r="159" spans="1:70" x14ac:dyDescent="0.25">
      <c r="A159" s="14"/>
    </row>
    <row r="160" spans="1:70" x14ac:dyDescent="0.25">
      <c r="A160" s="14"/>
    </row>
    <row r="161" spans="1:1" x14ac:dyDescent="0.25">
      <c r="A161" s="14"/>
    </row>
    <row r="162" spans="1:1" x14ac:dyDescent="0.25">
      <c r="A162" s="14"/>
    </row>
    <row r="163" spans="1:1" x14ac:dyDescent="0.25">
      <c r="A163" s="14"/>
    </row>
    <row r="164" spans="1:1" x14ac:dyDescent="0.25">
      <c r="A164" s="14"/>
    </row>
    <row r="165" spans="1:1" x14ac:dyDescent="0.25">
      <c r="A165" s="14"/>
    </row>
    <row r="166" spans="1:1" x14ac:dyDescent="0.25">
      <c r="A166" s="14"/>
    </row>
    <row r="167" spans="1:1" x14ac:dyDescent="0.25">
      <c r="A167" s="14"/>
    </row>
    <row r="168" spans="1:1" x14ac:dyDescent="0.25">
      <c r="A168" s="14"/>
    </row>
    <row r="169" spans="1:1" x14ac:dyDescent="0.25">
      <c r="A169" s="14"/>
    </row>
    <row r="170" spans="1:1" x14ac:dyDescent="0.25">
      <c r="A170" s="14"/>
    </row>
    <row r="171" spans="1:1" x14ac:dyDescent="0.25">
      <c r="A171" s="14"/>
    </row>
    <row r="172" spans="1:1" x14ac:dyDescent="0.25">
      <c r="A172" s="14"/>
    </row>
    <row r="173" spans="1:1" x14ac:dyDescent="0.25">
      <c r="A173" s="14"/>
    </row>
    <row r="174" spans="1:1" x14ac:dyDescent="0.25">
      <c r="A174" s="14"/>
    </row>
    <row r="175" spans="1:1" x14ac:dyDescent="0.25">
      <c r="A175" s="14"/>
    </row>
    <row r="176" spans="1:1" x14ac:dyDescent="0.25">
      <c r="A176" s="14"/>
    </row>
    <row r="177" spans="1:1" x14ac:dyDescent="0.25">
      <c r="A177" s="14"/>
    </row>
  </sheetData>
  <mergeCells count="19">
    <mergeCell ref="B2:B3"/>
    <mergeCell ref="F2:F3"/>
    <mergeCell ref="G2:G3"/>
    <mergeCell ref="W2:W3"/>
    <mergeCell ref="X2:X3"/>
    <mergeCell ref="AC2:AC3"/>
    <mergeCell ref="AD2:AD3"/>
    <mergeCell ref="BF2:BF3"/>
    <mergeCell ref="BG2:BG3"/>
    <mergeCell ref="BI2:BI3"/>
    <mergeCell ref="BJ2:BJ3"/>
    <mergeCell ref="BK2:BK3"/>
    <mergeCell ref="BQ2:BQ3"/>
    <mergeCell ref="BR2:BR3"/>
    <mergeCell ref="BL2:BL3"/>
    <mergeCell ref="BM2:BM3"/>
    <mergeCell ref="BN2:BN3"/>
    <mergeCell ref="BO2:BO3"/>
    <mergeCell ref="BP2:BP3"/>
  </mergeCells>
  <phoneticPr fontId="7" type="noConversion"/>
  <conditionalFormatting sqref="CG4:CG19">
    <cfRule type="cellIs" dxfId="2" priority="1" operator="greaterThan">
      <formula>0</formula>
    </cfRule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C49E0-74CB-494E-BB30-063D9548B8C0}">
  <dimension ref="A1:F13"/>
  <sheetViews>
    <sheetView workbookViewId="0">
      <selection activeCell="D8" sqref="D8"/>
    </sheetView>
  </sheetViews>
  <sheetFormatPr defaultColWidth="8.88671875" defaultRowHeight="14.4" x14ac:dyDescent="0.3"/>
  <cols>
    <col min="1" max="1" width="27.44140625" style="164" bestFit="1" customWidth="1"/>
    <col min="2" max="2" width="5" style="164" bestFit="1" customWidth="1"/>
    <col min="3" max="3" width="12.44140625" style="99" bestFit="1" customWidth="1"/>
    <col min="4" max="4" width="12.44140625" style="200" customWidth="1"/>
    <col min="5" max="5" width="9.109375" style="100" bestFit="1" customWidth="1"/>
    <col min="6" max="6" width="10.6640625" style="100" bestFit="1" customWidth="1"/>
    <col min="7" max="16384" width="8.88671875" style="99"/>
  </cols>
  <sheetData>
    <row r="1" spans="1:6" ht="28.8" x14ac:dyDescent="0.3">
      <c r="A1" s="312" t="s">
        <v>254</v>
      </c>
      <c r="B1" s="313" t="s">
        <v>23</v>
      </c>
      <c r="C1" s="314" t="s">
        <v>255</v>
      </c>
      <c r="D1" s="315" t="s">
        <v>256</v>
      </c>
      <c r="E1" s="328" t="s">
        <v>5</v>
      </c>
      <c r="F1" s="328" t="s">
        <v>1</v>
      </c>
    </row>
    <row r="2" spans="1:6" x14ac:dyDescent="0.3">
      <c r="A2" s="306">
        <f>E13</f>
        <v>4172.5</v>
      </c>
      <c r="B2" s="311"/>
      <c r="C2" s="307">
        <v>155</v>
      </c>
      <c r="D2" s="307">
        <v>75</v>
      </c>
      <c r="E2" s="311" t="s">
        <v>0</v>
      </c>
      <c r="F2" s="311" t="s">
        <v>0</v>
      </c>
    </row>
    <row r="3" spans="1:6" x14ac:dyDescent="0.3">
      <c r="A3" s="308">
        <v>44258</v>
      </c>
      <c r="B3" s="310" t="s">
        <v>56</v>
      </c>
      <c r="C3" s="309">
        <v>5</v>
      </c>
      <c r="D3" s="199">
        <v>1</v>
      </c>
      <c r="E3" s="327">
        <f>((C3*$C$2)+(D3*$D$2))</f>
        <v>850</v>
      </c>
      <c r="F3" s="327">
        <f>E3</f>
        <v>850</v>
      </c>
    </row>
    <row r="4" spans="1:6" x14ac:dyDescent="0.3">
      <c r="A4" s="308"/>
      <c r="B4" s="310" t="s">
        <v>57</v>
      </c>
      <c r="C4" s="309">
        <v>4</v>
      </c>
      <c r="D4" s="199">
        <v>1</v>
      </c>
      <c r="E4" s="327">
        <f t="shared" ref="E4:E12" si="0">((C4*$C$2)+(D4*$D$2))</f>
        <v>695</v>
      </c>
      <c r="F4" s="327">
        <f t="shared" ref="F4:F12" si="1">F3+E4</f>
        <v>1545</v>
      </c>
    </row>
    <row r="5" spans="1:6" x14ac:dyDescent="0.3">
      <c r="A5" s="308">
        <v>44259</v>
      </c>
      <c r="B5" s="310" t="s">
        <v>56</v>
      </c>
      <c r="C5" s="309">
        <v>5</v>
      </c>
      <c r="D5" s="199">
        <v>1</v>
      </c>
      <c r="E5" s="327">
        <f t="shared" si="0"/>
        <v>850</v>
      </c>
      <c r="F5" s="327">
        <f t="shared" si="1"/>
        <v>2395</v>
      </c>
    </row>
    <row r="6" spans="1:6" x14ac:dyDescent="0.3">
      <c r="A6" s="308"/>
      <c r="B6" s="310" t="s">
        <v>57</v>
      </c>
      <c r="C6" s="309">
        <v>6</v>
      </c>
      <c r="D6" s="199">
        <v>1</v>
      </c>
      <c r="E6" s="327">
        <f t="shared" si="0"/>
        <v>1005</v>
      </c>
      <c r="F6" s="327">
        <f t="shared" si="1"/>
        <v>3400</v>
      </c>
    </row>
    <row r="7" spans="1:6" x14ac:dyDescent="0.3">
      <c r="A7" s="308">
        <v>44260</v>
      </c>
      <c r="B7" s="310" t="s">
        <v>56</v>
      </c>
      <c r="C7" s="309">
        <v>4.5</v>
      </c>
      <c r="D7" s="199">
        <v>1</v>
      </c>
      <c r="E7" s="327">
        <f t="shared" si="0"/>
        <v>772.5</v>
      </c>
      <c r="F7" s="327">
        <f t="shared" si="1"/>
        <v>4172.5</v>
      </c>
    </row>
    <row r="8" spans="1:6" x14ac:dyDescent="0.3">
      <c r="A8" s="308"/>
      <c r="B8" s="310" t="s">
        <v>57</v>
      </c>
      <c r="C8" s="309"/>
      <c r="D8" s="199"/>
      <c r="E8" s="327">
        <f t="shared" si="0"/>
        <v>0</v>
      </c>
      <c r="F8" s="327">
        <f t="shared" si="1"/>
        <v>4172.5</v>
      </c>
    </row>
    <row r="9" spans="1:6" x14ac:dyDescent="0.3">
      <c r="A9" s="308">
        <v>44261</v>
      </c>
      <c r="B9" s="310" t="s">
        <v>56</v>
      </c>
      <c r="C9" s="309"/>
      <c r="D9" s="199"/>
      <c r="E9" s="327">
        <f t="shared" si="0"/>
        <v>0</v>
      </c>
      <c r="F9" s="327">
        <f t="shared" si="1"/>
        <v>4172.5</v>
      </c>
    </row>
    <row r="10" spans="1:6" x14ac:dyDescent="0.3">
      <c r="A10" s="308"/>
      <c r="B10" s="310" t="s">
        <v>57</v>
      </c>
      <c r="C10" s="309"/>
      <c r="D10" s="199"/>
      <c r="E10" s="327">
        <f t="shared" si="0"/>
        <v>0</v>
      </c>
      <c r="F10" s="327">
        <f t="shared" si="1"/>
        <v>4172.5</v>
      </c>
    </row>
    <row r="11" spans="1:6" x14ac:dyDescent="0.3">
      <c r="A11" s="308">
        <v>44262</v>
      </c>
      <c r="B11" s="310" t="s">
        <v>56</v>
      </c>
      <c r="C11" s="309"/>
      <c r="D11" s="199"/>
      <c r="E11" s="327">
        <f t="shared" si="0"/>
        <v>0</v>
      </c>
      <c r="F11" s="327">
        <f t="shared" si="1"/>
        <v>4172.5</v>
      </c>
    </row>
    <row r="12" spans="1:6" x14ac:dyDescent="0.3">
      <c r="A12" s="308"/>
      <c r="B12" s="310" t="s">
        <v>57</v>
      </c>
      <c r="C12" s="309"/>
      <c r="D12" s="199"/>
      <c r="E12" s="327">
        <f t="shared" si="0"/>
        <v>0</v>
      </c>
      <c r="F12" s="327">
        <f t="shared" si="1"/>
        <v>4172.5</v>
      </c>
    </row>
    <row r="13" spans="1:6" x14ac:dyDescent="0.3">
      <c r="E13" s="165">
        <f>SUM(E3:E12)</f>
        <v>4172.5</v>
      </c>
    </row>
  </sheetData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36C50-5762-48BB-AEE5-BC608128E352}">
  <dimension ref="A1:X82"/>
  <sheetViews>
    <sheetView zoomScale="85" zoomScaleNormal="85" workbookViewId="0">
      <pane xSplit="1" ySplit="2" topLeftCell="B39" activePane="bottomRight" state="frozen"/>
      <selection pane="topRight" activeCell="B1" sqref="B1"/>
      <selection pane="bottomLeft" activeCell="A4" sqref="A4"/>
      <selection pane="bottomRight" activeCell="O60" sqref="O60"/>
    </sheetView>
  </sheetViews>
  <sheetFormatPr defaultColWidth="8.88671875" defaultRowHeight="14.4" x14ac:dyDescent="0.3"/>
  <cols>
    <col min="1" max="1" width="17.44140625" style="5" bestFit="1" customWidth="1"/>
    <col min="2" max="2" width="11.5546875" style="5" customWidth="1"/>
    <col min="3" max="4" width="10" style="1" customWidth="1"/>
    <col min="5" max="5" width="11.77734375" style="1" customWidth="1"/>
    <col min="6" max="6" width="10.5546875" style="1" customWidth="1"/>
    <col min="7" max="7" width="10.109375" style="1" customWidth="1"/>
    <col min="8" max="8" width="10.44140625" style="1" customWidth="1"/>
    <col min="9" max="9" width="10.77734375" style="1" customWidth="1"/>
    <col min="10" max="10" width="7.6640625" style="1" bestFit="1" customWidth="1"/>
    <col min="11" max="12" width="8.33203125" style="1" customWidth="1"/>
    <col min="13" max="14" width="7.44140625" style="1" customWidth="1"/>
    <col min="15" max="15" width="9" style="2" bestFit="1" customWidth="1"/>
    <col min="16" max="16" width="14.88671875" style="2" customWidth="1"/>
    <col min="17" max="17" width="13.77734375" style="2" customWidth="1"/>
    <col min="18" max="18" width="10.77734375" style="2" bestFit="1" customWidth="1"/>
    <col min="19" max="19" width="11.109375" style="2" bestFit="1" customWidth="1"/>
    <col min="20" max="20" width="24" style="1" customWidth="1"/>
    <col min="21" max="23" width="8.88671875" style="1"/>
    <col min="24" max="24" width="13.44140625" style="1" customWidth="1"/>
    <col min="25" max="16384" width="8.88671875" style="1"/>
  </cols>
  <sheetData>
    <row r="1" spans="1:24" ht="72" x14ac:dyDescent="0.3">
      <c r="A1" s="243" t="s">
        <v>4</v>
      </c>
      <c r="B1" s="244" t="s">
        <v>217</v>
      </c>
      <c r="C1" s="244" t="s">
        <v>219</v>
      </c>
      <c r="D1" s="244" t="s">
        <v>218</v>
      </c>
      <c r="E1" s="244" t="s">
        <v>220</v>
      </c>
      <c r="F1" s="244" t="s">
        <v>221</v>
      </c>
      <c r="G1" s="244" t="s">
        <v>222</v>
      </c>
      <c r="H1" s="244" t="s">
        <v>223</v>
      </c>
      <c r="I1" s="244" t="s">
        <v>224</v>
      </c>
      <c r="J1" s="244" t="s">
        <v>24</v>
      </c>
      <c r="K1" s="245" t="s">
        <v>6</v>
      </c>
      <c r="L1" s="245" t="s">
        <v>7</v>
      </c>
      <c r="M1" s="245" t="s">
        <v>8</v>
      </c>
      <c r="N1" s="245" t="s">
        <v>214</v>
      </c>
      <c r="O1" s="263" t="s">
        <v>9</v>
      </c>
      <c r="P1" s="263" t="s">
        <v>103</v>
      </c>
      <c r="Q1" s="263" t="s">
        <v>207</v>
      </c>
      <c r="R1" s="247" t="s">
        <v>5</v>
      </c>
      <c r="S1" s="247" t="s">
        <v>1</v>
      </c>
      <c r="T1" s="292" t="s">
        <v>20</v>
      </c>
      <c r="U1" s="293" t="s">
        <v>234</v>
      </c>
      <c r="V1" s="293" t="s">
        <v>86</v>
      </c>
      <c r="W1" s="293" t="s">
        <v>11</v>
      </c>
      <c r="X1" s="291" t="s">
        <v>235</v>
      </c>
    </row>
    <row r="2" spans="1:24" x14ac:dyDescent="0.3">
      <c r="A2" s="230">
        <f>R82</f>
        <v>94722.930000000022</v>
      </c>
      <c r="B2" s="231">
        <v>450</v>
      </c>
      <c r="C2" s="231">
        <v>500</v>
      </c>
      <c r="D2" s="231">
        <v>675</v>
      </c>
      <c r="E2" s="231">
        <v>700</v>
      </c>
      <c r="F2" s="231">
        <v>675</v>
      </c>
      <c r="G2" s="231">
        <v>675</v>
      </c>
      <c r="H2" s="231">
        <v>525</v>
      </c>
      <c r="I2" s="231">
        <v>400</v>
      </c>
      <c r="J2" s="231">
        <v>650</v>
      </c>
      <c r="K2" s="232">
        <v>100</v>
      </c>
      <c r="L2" s="232">
        <v>20</v>
      </c>
      <c r="M2" s="232">
        <v>10</v>
      </c>
      <c r="N2" s="232">
        <v>5</v>
      </c>
      <c r="O2" s="264"/>
      <c r="P2" s="264">
        <v>126.36</v>
      </c>
      <c r="Q2" s="264"/>
      <c r="R2" s="233" t="s">
        <v>0</v>
      </c>
      <c r="S2" s="233" t="s">
        <v>0</v>
      </c>
      <c r="T2" s="265"/>
      <c r="U2" s="24"/>
      <c r="V2" s="24"/>
      <c r="W2" s="24"/>
      <c r="X2" s="24"/>
    </row>
    <row r="3" spans="1:24" x14ac:dyDescent="0.3">
      <c r="A3" s="234">
        <v>44208</v>
      </c>
      <c r="B3" s="238">
        <v>0.33</v>
      </c>
      <c r="C3" s="238">
        <v>1</v>
      </c>
      <c r="D3" s="238"/>
      <c r="E3" s="238"/>
      <c r="F3" s="238"/>
      <c r="G3" s="238"/>
      <c r="H3" s="238"/>
      <c r="I3" s="238"/>
      <c r="J3" s="238"/>
      <c r="K3" s="23"/>
      <c r="L3" s="23"/>
      <c r="M3" s="23"/>
      <c r="N3" s="23"/>
      <c r="O3" s="266"/>
      <c r="P3" s="267"/>
      <c r="Q3" s="266"/>
      <c r="R3" s="26">
        <f t="shared" ref="R3:R8" si="0">((B3*$B$2)+(C3*$C$2)+(D3*$D$2)+(E3*$E$2)+(F3*$F$2)+(I3*$I$2)+(J3*$J$2)+(H3*$H$2)+(K3*$K$2)+(L3*$L$2)+(M3*$M$2)+(P3*$P$2)+(G3*$G$2)+O3+Q3)</f>
        <v>648.5</v>
      </c>
      <c r="S3" s="26">
        <f>R3</f>
        <v>648.5</v>
      </c>
      <c r="T3" s="24"/>
      <c r="U3" s="24"/>
      <c r="V3" s="24"/>
      <c r="W3" s="24"/>
      <c r="X3" s="24"/>
    </row>
    <row r="4" spans="1:24" x14ac:dyDescent="0.3">
      <c r="A4" s="234">
        <v>44209</v>
      </c>
      <c r="B4" s="238"/>
      <c r="C4" s="238">
        <v>1</v>
      </c>
      <c r="D4" s="238"/>
      <c r="E4" s="238"/>
      <c r="F4" s="238"/>
      <c r="G4" s="238"/>
      <c r="H4" s="238"/>
      <c r="I4" s="238"/>
      <c r="J4" s="238"/>
      <c r="K4" s="23"/>
      <c r="L4" s="23"/>
      <c r="M4" s="23"/>
      <c r="N4" s="23"/>
      <c r="O4" s="266"/>
      <c r="P4" s="267"/>
      <c r="Q4" s="266"/>
      <c r="R4" s="26">
        <f t="shared" si="0"/>
        <v>500</v>
      </c>
      <c r="S4" s="26">
        <f t="shared" ref="S4:S9" si="1">S3+R4</f>
        <v>1148.5</v>
      </c>
      <c r="T4" s="24"/>
      <c r="U4" s="24"/>
      <c r="V4" s="24"/>
      <c r="W4" s="24"/>
      <c r="X4" s="24"/>
    </row>
    <row r="5" spans="1:24" x14ac:dyDescent="0.3">
      <c r="A5" s="234">
        <v>44210</v>
      </c>
      <c r="B5" s="238"/>
      <c r="C5" s="238">
        <v>0.54</v>
      </c>
      <c r="D5" s="238"/>
      <c r="E5" s="238"/>
      <c r="F5" s="238"/>
      <c r="G5" s="238"/>
      <c r="H5" s="238"/>
      <c r="I5" s="238">
        <v>0.9</v>
      </c>
      <c r="J5" s="238"/>
      <c r="K5" s="23"/>
      <c r="L5" s="23"/>
      <c r="M5" s="23"/>
      <c r="N5" s="23"/>
      <c r="O5" s="266">
        <v>766.22</v>
      </c>
      <c r="P5" s="267"/>
      <c r="Q5" s="266"/>
      <c r="R5" s="26">
        <f t="shared" si="0"/>
        <v>1396.22</v>
      </c>
      <c r="S5" s="26">
        <f t="shared" si="1"/>
        <v>2544.7200000000003</v>
      </c>
      <c r="T5" s="24" t="s">
        <v>245</v>
      </c>
      <c r="U5" s="24"/>
      <c r="V5" s="24"/>
      <c r="W5" s="24"/>
      <c r="X5" s="24"/>
    </row>
    <row r="6" spans="1:24" x14ac:dyDescent="0.3">
      <c r="A6" s="234">
        <v>44211</v>
      </c>
      <c r="B6" s="238"/>
      <c r="C6" s="238"/>
      <c r="D6" s="238"/>
      <c r="E6" s="238"/>
      <c r="F6" s="238"/>
      <c r="G6" s="238"/>
      <c r="H6" s="238"/>
      <c r="I6" s="238"/>
      <c r="J6" s="238"/>
      <c r="K6" s="23"/>
      <c r="L6" s="23"/>
      <c r="M6" s="23"/>
      <c r="N6" s="23"/>
      <c r="O6" s="266"/>
      <c r="P6" s="267"/>
      <c r="Q6" s="266"/>
      <c r="R6" s="26">
        <f t="shared" si="0"/>
        <v>0</v>
      </c>
      <c r="S6" s="26">
        <f t="shared" si="1"/>
        <v>2544.7200000000003</v>
      </c>
      <c r="T6" s="24"/>
      <c r="U6" s="24"/>
      <c r="V6" s="24"/>
      <c r="W6" s="24"/>
      <c r="X6" s="24"/>
    </row>
    <row r="7" spans="1:24" x14ac:dyDescent="0.3">
      <c r="A7" s="234">
        <v>44212</v>
      </c>
      <c r="B7" s="288"/>
      <c r="C7" s="238"/>
      <c r="D7" s="238"/>
      <c r="E7" s="238"/>
      <c r="F7" s="238"/>
      <c r="G7" s="238"/>
      <c r="H7" s="238"/>
      <c r="I7" s="238"/>
      <c r="J7" s="238"/>
      <c r="K7" s="23"/>
      <c r="L7" s="23"/>
      <c r="M7" s="23"/>
      <c r="N7" s="23"/>
      <c r="O7" s="266"/>
      <c r="P7" s="267"/>
      <c r="Q7" s="266"/>
      <c r="R7" s="26">
        <f t="shared" si="0"/>
        <v>0</v>
      </c>
      <c r="S7" s="26">
        <f t="shared" si="1"/>
        <v>2544.7200000000003</v>
      </c>
      <c r="T7" s="24"/>
      <c r="U7" s="24"/>
      <c r="V7" s="24"/>
      <c r="W7" s="24"/>
      <c r="X7" s="24"/>
    </row>
    <row r="8" spans="1:24" x14ac:dyDescent="0.3">
      <c r="A8" s="234">
        <v>44213</v>
      </c>
      <c r="B8" s="288"/>
      <c r="C8" s="238"/>
      <c r="D8" s="238"/>
      <c r="E8" s="238"/>
      <c r="F8" s="238"/>
      <c r="G8" s="238"/>
      <c r="H8" s="238"/>
      <c r="I8" s="238"/>
      <c r="J8" s="238"/>
      <c r="K8" s="23"/>
      <c r="L8" s="23"/>
      <c r="M8" s="23"/>
      <c r="N8" s="23"/>
      <c r="O8" s="266"/>
      <c r="P8" s="267"/>
      <c r="Q8" s="266"/>
      <c r="R8" s="26">
        <f t="shared" si="0"/>
        <v>0</v>
      </c>
      <c r="S8" s="26">
        <f t="shared" si="1"/>
        <v>2544.7200000000003</v>
      </c>
      <c r="T8" s="24"/>
      <c r="U8" s="24"/>
      <c r="V8" s="24"/>
      <c r="W8" s="24"/>
      <c r="X8" s="24"/>
    </row>
    <row r="9" spans="1:24" x14ac:dyDescent="0.3">
      <c r="A9" s="234">
        <v>44214</v>
      </c>
      <c r="B9" s="288"/>
      <c r="C9" s="238"/>
      <c r="D9" s="238">
        <v>1</v>
      </c>
      <c r="E9" s="238"/>
      <c r="F9" s="238"/>
      <c r="G9" s="238"/>
      <c r="H9" s="238"/>
      <c r="I9" s="238"/>
      <c r="J9" s="238"/>
      <c r="K9" s="23">
        <v>1</v>
      </c>
      <c r="L9" s="23">
        <v>1</v>
      </c>
      <c r="M9" s="23">
        <v>1</v>
      </c>
      <c r="N9" s="23"/>
      <c r="O9" s="266"/>
      <c r="P9" s="270"/>
      <c r="Q9" s="266"/>
      <c r="R9" s="26">
        <f>((B9*$B$2)+(C9*$C$2)+(D9*$D$2)+(E9*$E$2)+(F9*$F$2)+(I9*$I$2)+(J9*$J$2)+(H9*$H$2)+(K9*$K$2)+(L9*$L$2)+(M9*$M$2)+(P9*$P$2)+(G9*$G$2)+O9+Q9)</f>
        <v>805</v>
      </c>
      <c r="S9" s="26">
        <f t="shared" si="1"/>
        <v>3349.7200000000003</v>
      </c>
      <c r="T9" s="24"/>
      <c r="U9" s="24"/>
      <c r="V9" s="24"/>
      <c r="W9" s="24"/>
      <c r="X9" s="24"/>
    </row>
    <row r="10" spans="1:24" x14ac:dyDescent="0.3">
      <c r="A10" s="234">
        <v>44215</v>
      </c>
      <c r="B10" s="288"/>
      <c r="C10" s="238"/>
      <c r="D10" s="238">
        <v>1</v>
      </c>
      <c r="E10" s="238"/>
      <c r="F10" s="238"/>
      <c r="G10" s="238"/>
      <c r="H10" s="238"/>
      <c r="I10" s="238"/>
      <c r="J10" s="238"/>
      <c r="K10" s="23">
        <v>1</v>
      </c>
      <c r="L10" s="23">
        <v>1</v>
      </c>
      <c r="M10" s="23">
        <v>1</v>
      </c>
      <c r="N10" s="23"/>
      <c r="O10" s="266"/>
      <c r="P10" s="270">
        <v>1</v>
      </c>
      <c r="Q10" s="266"/>
      <c r="R10" s="26">
        <f t="shared" ref="R10:R73" si="2">((B10*$B$2)+(C10*$C$2)+(D10*$D$2)+(E10*$E$2)+(F10*$F$2)+(I10*$I$2)+(J10*$J$2)+(H10*$H$2)+(K10*$K$2)+(L10*$L$2)+(M10*$M$2)+(P10*$P$2)+(G10*$G$2)+O10+Q10)</f>
        <v>931.36</v>
      </c>
      <c r="S10" s="26">
        <f t="shared" ref="S10:S13" si="3">S9+R10</f>
        <v>4281.08</v>
      </c>
      <c r="T10" s="24"/>
      <c r="U10" s="24"/>
      <c r="V10" s="24"/>
      <c r="W10" s="24"/>
      <c r="X10" s="24"/>
    </row>
    <row r="11" spans="1:24" x14ac:dyDescent="0.3">
      <c r="A11" s="234">
        <v>44216</v>
      </c>
      <c r="B11" s="288"/>
      <c r="C11" s="238"/>
      <c r="D11" s="238">
        <v>1</v>
      </c>
      <c r="E11" s="238"/>
      <c r="F11" s="238"/>
      <c r="G11" s="238"/>
      <c r="H11" s="238"/>
      <c r="I11" s="238"/>
      <c r="J11" s="238"/>
      <c r="K11" s="23">
        <v>1</v>
      </c>
      <c r="L11" s="23">
        <v>1</v>
      </c>
      <c r="M11" s="23">
        <v>1</v>
      </c>
      <c r="N11" s="23"/>
      <c r="O11" s="266"/>
      <c r="P11" s="270">
        <v>1</v>
      </c>
      <c r="Q11" s="266"/>
      <c r="R11" s="26">
        <f t="shared" si="2"/>
        <v>931.36</v>
      </c>
      <c r="S11" s="26">
        <f t="shared" si="3"/>
        <v>5212.4399999999996</v>
      </c>
      <c r="T11" s="24"/>
      <c r="U11" s="24"/>
      <c r="V11" s="24"/>
      <c r="W11" s="24"/>
      <c r="X11" s="24"/>
    </row>
    <row r="12" spans="1:24" ht="15" thickBot="1" x14ac:dyDescent="0.35">
      <c r="A12" s="249">
        <v>44217</v>
      </c>
      <c r="B12" s="289"/>
      <c r="C12" s="240"/>
      <c r="D12" s="240">
        <v>1</v>
      </c>
      <c r="E12" s="240"/>
      <c r="F12" s="240"/>
      <c r="G12" s="240"/>
      <c r="H12" s="240"/>
      <c r="I12" s="240"/>
      <c r="J12" s="240"/>
      <c r="K12" s="225">
        <v>1</v>
      </c>
      <c r="L12" s="225">
        <v>1</v>
      </c>
      <c r="M12" s="225">
        <v>1</v>
      </c>
      <c r="N12" s="225"/>
      <c r="O12" s="269"/>
      <c r="P12" s="270">
        <v>1</v>
      </c>
      <c r="Q12" s="269">
        <v>253.53</v>
      </c>
      <c r="R12" s="226">
        <f t="shared" si="2"/>
        <v>1184.8900000000001</v>
      </c>
      <c r="S12" s="226">
        <f t="shared" si="3"/>
        <v>6397.33</v>
      </c>
      <c r="T12" s="227"/>
      <c r="U12" s="294">
        <f>(SUM(P13:P23)*P2)+S12</f>
        <v>7787.29</v>
      </c>
      <c r="V12" s="295">
        <f>U12*0.05</f>
        <v>389.36450000000002</v>
      </c>
      <c r="W12" s="295">
        <f>U12+V12</f>
        <v>8176.6544999999996</v>
      </c>
      <c r="X12" s="295">
        <v>8176.65</v>
      </c>
    </row>
    <row r="13" spans="1:24" x14ac:dyDescent="0.3">
      <c r="A13" s="248">
        <v>44218</v>
      </c>
      <c r="B13" s="290"/>
      <c r="C13" s="239"/>
      <c r="D13" s="239"/>
      <c r="E13" s="239">
        <v>1</v>
      </c>
      <c r="F13" s="239"/>
      <c r="G13" s="239"/>
      <c r="H13" s="239"/>
      <c r="I13" s="239"/>
      <c r="J13" s="239"/>
      <c r="K13" s="30">
        <v>1</v>
      </c>
      <c r="L13" s="30">
        <v>1</v>
      </c>
      <c r="M13" s="30">
        <v>1</v>
      </c>
      <c r="N13" s="30"/>
      <c r="O13" s="268"/>
      <c r="P13" s="272">
        <v>1</v>
      </c>
      <c r="Q13" s="268"/>
      <c r="R13" s="31">
        <f t="shared" si="2"/>
        <v>956.36</v>
      </c>
      <c r="S13" s="31">
        <f t="shared" si="3"/>
        <v>7353.69</v>
      </c>
      <c r="T13" s="224"/>
      <c r="U13" s="224"/>
      <c r="V13" s="224"/>
      <c r="W13" s="224"/>
      <c r="X13" s="224"/>
    </row>
    <row r="14" spans="1:24" x14ac:dyDescent="0.3">
      <c r="A14" s="234">
        <v>44219</v>
      </c>
      <c r="B14" s="288"/>
      <c r="C14" s="238"/>
      <c r="D14" s="238"/>
      <c r="E14" s="238">
        <v>1</v>
      </c>
      <c r="F14" s="238"/>
      <c r="G14" s="238"/>
      <c r="H14" s="238"/>
      <c r="I14" s="238"/>
      <c r="J14" s="238"/>
      <c r="K14" s="23">
        <v>1</v>
      </c>
      <c r="L14" s="23">
        <v>1</v>
      </c>
      <c r="M14" s="23">
        <v>1</v>
      </c>
      <c r="N14" s="23"/>
      <c r="O14" s="266"/>
      <c r="P14" s="270">
        <v>1</v>
      </c>
      <c r="Q14" s="266"/>
      <c r="R14" s="26">
        <f t="shared" si="2"/>
        <v>956.36</v>
      </c>
      <c r="S14" s="26">
        <f t="shared" ref="S14:S39" si="4">S13+R14</f>
        <v>8310.0499999999993</v>
      </c>
      <c r="T14" s="24"/>
      <c r="U14" s="24"/>
      <c r="V14" s="24"/>
      <c r="W14" s="24"/>
      <c r="X14" s="24"/>
    </row>
    <row r="15" spans="1:24" x14ac:dyDescent="0.3">
      <c r="A15" s="234">
        <v>44220</v>
      </c>
      <c r="B15" s="288"/>
      <c r="C15" s="238"/>
      <c r="D15" s="238"/>
      <c r="E15" s="238">
        <v>1</v>
      </c>
      <c r="F15" s="238"/>
      <c r="G15" s="238"/>
      <c r="H15" s="238"/>
      <c r="I15" s="238"/>
      <c r="J15" s="238"/>
      <c r="K15" s="23">
        <v>1</v>
      </c>
      <c r="L15" s="23">
        <v>1</v>
      </c>
      <c r="M15" s="23">
        <v>1</v>
      </c>
      <c r="N15" s="23"/>
      <c r="O15" s="266"/>
      <c r="P15" s="270">
        <v>1</v>
      </c>
      <c r="Q15" s="266"/>
      <c r="R15" s="26">
        <f t="shared" si="2"/>
        <v>956.36</v>
      </c>
      <c r="S15" s="26">
        <f t="shared" si="4"/>
        <v>9266.41</v>
      </c>
      <c r="T15" s="24"/>
      <c r="U15" s="24"/>
      <c r="V15" s="24"/>
      <c r="W15" s="24"/>
      <c r="X15" s="24"/>
    </row>
    <row r="16" spans="1:24" x14ac:dyDescent="0.3">
      <c r="A16" s="234">
        <v>44221</v>
      </c>
      <c r="B16" s="288"/>
      <c r="C16" s="238"/>
      <c r="D16" s="238"/>
      <c r="E16" s="238">
        <v>1</v>
      </c>
      <c r="F16" s="238"/>
      <c r="G16" s="238"/>
      <c r="H16" s="238"/>
      <c r="I16" s="238"/>
      <c r="J16" s="238"/>
      <c r="K16" s="23">
        <v>1</v>
      </c>
      <c r="L16" s="23">
        <v>1</v>
      </c>
      <c r="M16" s="23">
        <v>1</v>
      </c>
      <c r="N16" s="23"/>
      <c r="O16" s="266"/>
      <c r="P16" s="270">
        <v>1</v>
      </c>
      <c r="Q16" s="266"/>
      <c r="R16" s="26">
        <f t="shared" si="2"/>
        <v>956.36</v>
      </c>
      <c r="S16" s="26">
        <f t="shared" si="4"/>
        <v>10222.77</v>
      </c>
      <c r="T16" s="24"/>
      <c r="U16" s="24"/>
      <c r="V16" s="24"/>
      <c r="W16" s="24"/>
      <c r="X16" s="24"/>
    </row>
    <row r="17" spans="1:24" x14ac:dyDescent="0.3">
      <c r="A17" s="234">
        <v>44222</v>
      </c>
      <c r="B17" s="288"/>
      <c r="C17" s="238"/>
      <c r="D17" s="238"/>
      <c r="E17" s="238">
        <v>1</v>
      </c>
      <c r="F17" s="238"/>
      <c r="G17" s="238"/>
      <c r="H17" s="238"/>
      <c r="I17" s="238"/>
      <c r="J17" s="238"/>
      <c r="K17" s="23">
        <v>1</v>
      </c>
      <c r="L17" s="23">
        <v>1</v>
      </c>
      <c r="M17" s="23">
        <v>1</v>
      </c>
      <c r="N17" s="23"/>
      <c r="O17" s="266"/>
      <c r="P17" s="270">
        <v>1</v>
      </c>
      <c r="Q17" s="266"/>
      <c r="R17" s="26">
        <f t="shared" si="2"/>
        <v>956.36</v>
      </c>
      <c r="S17" s="26">
        <f t="shared" si="4"/>
        <v>11179.130000000001</v>
      </c>
      <c r="T17" s="24"/>
      <c r="U17" s="24"/>
      <c r="V17" s="24"/>
      <c r="W17" s="24"/>
      <c r="X17" s="24"/>
    </row>
    <row r="18" spans="1:24" x14ac:dyDescent="0.3">
      <c r="A18" s="234">
        <v>44223</v>
      </c>
      <c r="B18" s="288"/>
      <c r="C18" s="238"/>
      <c r="D18" s="238"/>
      <c r="E18" s="238">
        <v>1</v>
      </c>
      <c r="F18" s="238"/>
      <c r="G18" s="238"/>
      <c r="H18" s="238"/>
      <c r="I18" s="238"/>
      <c r="J18" s="238"/>
      <c r="K18" s="23">
        <v>1</v>
      </c>
      <c r="L18" s="23">
        <v>1</v>
      </c>
      <c r="M18" s="23">
        <v>1</v>
      </c>
      <c r="N18" s="23"/>
      <c r="O18" s="266"/>
      <c r="P18" s="270">
        <v>1</v>
      </c>
      <c r="Q18" s="266"/>
      <c r="R18" s="26">
        <f t="shared" si="2"/>
        <v>956.36</v>
      </c>
      <c r="S18" s="26">
        <f t="shared" si="4"/>
        <v>12135.490000000002</v>
      </c>
      <c r="T18" s="24"/>
      <c r="U18" s="24"/>
      <c r="V18" s="24"/>
      <c r="W18" s="24"/>
      <c r="X18" s="24"/>
    </row>
    <row r="19" spans="1:24" x14ac:dyDescent="0.3">
      <c r="A19" s="234">
        <v>44224</v>
      </c>
      <c r="B19" s="288"/>
      <c r="C19" s="238"/>
      <c r="D19" s="238"/>
      <c r="E19" s="238">
        <v>1</v>
      </c>
      <c r="F19" s="238"/>
      <c r="G19" s="238"/>
      <c r="H19" s="238"/>
      <c r="I19" s="238"/>
      <c r="J19" s="238"/>
      <c r="K19" s="23">
        <v>1</v>
      </c>
      <c r="L19" s="23">
        <v>1</v>
      </c>
      <c r="M19" s="23">
        <v>1</v>
      </c>
      <c r="N19" s="23"/>
      <c r="O19" s="266"/>
      <c r="P19" s="270">
        <v>1</v>
      </c>
      <c r="Q19" s="266"/>
      <c r="R19" s="26">
        <f t="shared" si="2"/>
        <v>956.36</v>
      </c>
      <c r="S19" s="26">
        <f t="shared" si="4"/>
        <v>13091.850000000002</v>
      </c>
      <c r="T19" s="24"/>
      <c r="U19" s="24"/>
      <c r="V19" s="24"/>
      <c r="W19" s="24"/>
      <c r="X19" s="24"/>
    </row>
    <row r="20" spans="1:24" x14ac:dyDescent="0.3">
      <c r="A20" s="234">
        <v>44225</v>
      </c>
      <c r="B20" s="288"/>
      <c r="C20" s="238"/>
      <c r="D20" s="238"/>
      <c r="E20" s="238">
        <v>1</v>
      </c>
      <c r="F20" s="238"/>
      <c r="G20" s="238"/>
      <c r="H20" s="238"/>
      <c r="I20" s="238"/>
      <c r="J20" s="238"/>
      <c r="K20" s="23">
        <v>1</v>
      </c>
      <c r="L20" s="23">
        <v>1</v>
      </c>
      <c r="M20" s="23">
        <v>1</v>
      </c>
      <c r="N20" s="23"/>
      <c r="O20" s="266"/>
      <c r="P20" s="270">
        <v>1</v>
      </c>
      <c r="Q20" s="266"/>
      <c r="R20" s="26">
        <f t="shared" si="2"/>
        <v>956.36</v>
      </c>
      <c r="S20" s="26">
        <f t="shared" si="4"/>
        <v>14048.210000000003</v>
      </c>
      <c r="T20" s="24"/>
      <c r="U20" s="24"/>
      <c r="V20" s="24"/>
      <c r="W20" s="24"/>
      <c r="X20" s="24"/>
    </row>
    <row r="21" spans="1:24" x14ac:dyDescent="0.3">
      <c r="A21" s="234">
        <v>44226</v>
      </c>
      <c r="B21" s="288"/>
      <c r="C21" s="238"/>
      <c r="D21" s="238"/>
      <c r="E21" s="238">
        <v>1</v>
      </c>
      <c r="F21" s="238"/>
      <c r="G21" s="238"/>
      <c r="H21" s="238"/>
      <c r="I21" s="238"/>
      <c r="J21" s="238"/>
      <c r="K21" s="23">
        <v>1</v>
      </c>
      <c r="L21" s="23">
        <v>1</v>
      </c>
      <c r="M21" s="23">
        <v>1</v>
      </c>
      <c r="N21" s="23"/>
      <c r="O21" s="266"/>
      <c r="P21" s="270">
        <v>1</v>
      </c>
      <c r="Q21" s="266"/>
      <c r="R21" s="26">
        <f t="shared" si="2"/>
        <v>956.36</v>
      </c>
      <c r="S21" s="26">
        <f t="shared" si="4"/>
        <v>15004.570000000003</v>
      </c>
      <c r="T21" s="24"/>
      <c r="U21" s="24"/>
      <c r="V21" s="24"/>
      <c r="W21" s="24"/>
      <c r="X21" s="24"/>
    </row>
    <row r="22" spans="1:24" x14ac:dyDescent="0.3">
      <c r="A22" s="234">
        <v>44227</v>
      </c>
      <c r="B22" s="288"/>
      <c r="C22" s="238"/>
      <c r="D22" s="238"/>
      <c r="E22" s="238">
        <v>1</v>
      </c>
      <c r="F22" s="238"/>
      <c r="G22" s="238"/>
      <c r="H22" s="238"/>
      <c r="I22" s="238"/>
      <c r="J22" s="238"/>
      <c r="K22" s="23">
        <v>1</v>
      </c>
      <c r="L22" s="23">
        <v>1</v>
      </c>
      <c r="M22" s="23">
        <v>1</v>
      </c>
      <c r="N22" s="23"/>
      <c r="O22" s="266"/>
      <c r="P22" s="270">
        <v>1</v>
      </c>
      <c r="Q22" s="266"/>
      <c r="R22" s="26">
        <f t="shared" si="2"/>
        <v>956.36</v>
      </c>
      <c r="S22" s="26">
        <f t="shared" si="4"/>
        <v>15960.930000000004</v>
      </c>
      <c r="T22" s="24"/>
      <c r="U22" s="24"/>
      <c r="V22" s="24"/>
      <c r="W22" s="24"/>
      <c r="X22" s="24"/>
    </row>
    <row r="23" spans="1:24" ht="15" thickBot="1" x14ac:dyDescent="0.35">
      <c r="A23" s="234">
        <v>44228</v>
      </c>
      <c r="B23" s="288"/>
      <c r="C23" s="238"/>
      <c r="D23" s="238"/>
      <c r="E23" s="238">
        <v>1</v>
      </c>
      <c r="F23" s="238"/>
      <c r="G23" s="238"/>
      <c r="H23" s="238"/>
      <c r="I23" s="238"/>
      <c r="J23" s="238"/>
      <c r="K23" s="23">
        <v>1</v>
      </c>
      <c r="L23" s="23">
        <v>1</v>
      </c>
      <c r="M23" s="23">
        <v>1</v>
      </c>
      <c r="N23" s="23"/>
      <c r="O23" s="266"/>
      <c r="P23" s="271">
        <v>1</v>
      </c>
      <c r="Q23" s="266"/>
      <c r="R23" s="26">
        <f t="shared" si="2"/>
        <v>956.36</v>
      </c>
      <c r="S23" s="26">
        <f t="shared" si="4"/>
        <v>16917.290000000005</v>
      </c>
      <c r="T23" s="24"/>
      <c r="U23" s="24"/>
      <c r="V23" s="24"/>
      <c r="W23" s="24"/>
      <c r="X23" s="24"/>
    </row>
    <row r="24" spans="1:24" x14ac:dyDescent="0.3">
      <c r="A24" s="234">
        <v>44229</v>
      </c>
      <c r="B24" s="288"/>
      <c r="C24" s="238"/>
      <c r="D24" s="238"/>
      <c r="E24" s="238">
        <v>1</v>
      </c>
      <c r="F24" s="238"/>
      <c r="G24" s="238"/>
      <c r="H24" s="238"/>
      <c r="I24" s="238"/>
      <c r="J24" s="238"/>
      <c r="K24" s="23">
        <v>1</v>
      </c>
      <c r="L24" s="23">
        <v>1</v>
      </c>
      <c r="M24" s="23">
        <v>1</v>
      </c>
      <c r="N24" s="23"/>
      <c r="O24" s="266"/>
      <c r="P24" s="287">
        <v>1</v>
      </c>
      <c r="Q24" s="266"/>
      <c r="R24" s="26">
        <f t="shared" si="2"/>
        <v>956.36</v>
      </c>
      <c r="S24" s="26">
        <f t="shared" si="4"/>
        <v>17873.650000000005</v>
      </c>
      <c r="T24" s="24"/>
      <c r="U24" s="24"/>
      <c r="V24" s="24"/>
      <c r="W24" s="24"/>
      <c r="X24" s="24"/>
    </row>
    <row r="25" spans="1:24" x14ac:dyDescent="0.3">
      <c r="A25" s="234">
        <v>44230</v>
      </c>
      <c r="B25" s="288"/>
      <c r="C25" s="238"/>
      <c r="D25" s="238"/>
      <c r="E25" s="238">
        <v>1</v>
      </c>
      <c r="F25" s="238"/>
      <c r="G25" s="238"/>
      <c r="H25" s="238"/>
      <c r="I25" s="238"/>
      <c r="J25" s="238"/>
      <c r="K25" s="23">
        <v>1</v>
      </c>
      <c r="L25" s="23">
        <v>1</v>
      </c>
      <c r="M25" s="23">
        <v>1</v>
      </c>
      <c r="N25" s="23"/>
      <c r="O25" s="266"/>
      <c r="P25" s="267">
        <v>1</v>
      </c>
      <c r="Q25" s="266"/>
      <c r="R25" s="26">
        <f t="shared" si="2"/>
        <v>956.36</v>
      </c>
      <c r="S25" s="26">
        <f t="shared" si="4"/>
        <v>18830.010000000006</v>
      </c>
      <c r="T25" s="24"/>
      <c r="U25" s="24"/>
      <c r="V25" s="24"/>
      <c r="W25" s="24"/>
      <c r="X25" s="24"/>
    </row>
    <row r="26" spans="1:24" x14ac:dyDescent="0.3">
      <c r="A26" s="234">
        <v>44231</v>
      </c>
      <c r="B26" s="288"/>
      <c r="C26" s="238"/>
      <c r="D26" s="238"/>
      <c r="E26" s="238">
        <v>1</v>
      </c>
      <c r="F26" s="238"/>
      <c r="G26" s="238"/>
      <c r="H26" s="238"/>
      <c r="I26" s="238"/>
      <c r="J26" s="238"/>
      <c r="K26" s="23">
        <v>1</v>
      </c>
      <c r="L26" s="23">
        <v>1</v>
      </c>
      <c r="M26" s="23">
        <v>1</v>
      </c>
      <c r="N26" s="23"/>
      <c r="O26" s="266"/>
      <c r="P26" s="267">
        <v>1</v>
      </c>
      <c r="Q26" s="266"/>
      <c r="R26" s="26">
        <f t="shared" si="2"/>
        <v>956.36</v>
      </c>
      <c r="S26" s="26">
        <f t="shared" si="4"/>
        <v>19786.370000000006</v>
      </c>
      <c r="T26" s="24"/>
      <c r="U26" s="24"/>
      <c r="V26" s="24"/>
      <c r="W26" s="24"/>
      <c r="X26" s="24"/>
    </row>
    <row r="27" spans="1:24" x14ac:dyDescent="0.3">
      <c r="A27" s="234">
        <v>44232</v>
      </c>
      <c r="B27" s="288"/>
      <c r="C27" s="238"/>
      <c r="D27" s="238"/>
      <c r="E27" s="238">
        <v>1</v>
      </c>
      <c r="F27" s="238"/>
      <c r="G27" s="238"/>
      <c r="H27" s="238"/>
      <c r="I27" s="238"/>
      <c r="J27" s="238"/>
      <c r="K27" s="23">
        <v>1</v>
      </c>
      <c r="L27" s="23">
        <v>1</v>
      </c>
      <c r="M27" s="23">
        <v>1</v>
      </c>
      <c r="N27" s="23"/>
      <c r="O27" s="266"/>
      <c r="P27" s="267">
        <v>1</v>
      </c>
      <c r="Q27" s="266"/>
      <c r="R27" s="26">
        <f t="shared" si="2"/>
        <v>956.36</v>
      </c>
      <c r="S27" s="26">
        <f t="shared" si="4"/>
        <v>20742.730000000007</v>
      </c>
      <c r="T27" s="24"/>
      <c r="U27" s="24"/>
      <c r="V27" s="24"/>
      <c r="W27" s="24"/>
      <c r="X27" s="24"/>
    </row>
    <row r="28" spans="1:24" x14ac:dyDescent="0.3">
      <c r="A28" s="234">
        <v>44233</v>
      </c>
      <c r="B28" s="288"/>
      <c r="C28" s="238"/>
      <c r="D28" s="238"/>
      <c r="E28" s="238">
        <v>1</v>
      </c>
      <c r="F28" s="238"/>
      <c r="G28" s="238"/>
      <c r="H28" s="238"/>
      <c r="I28" s="238"/>
      <c r="J28" s="238"/>
      <c r="K28" s="23">
        <v>1</v>
      </c>
      <c r="L28" s="23">
        <v>1</v>
      </c>
      <c r="M28" s="23">
        <v>1</v>
      </c>
      <c r="N28" s="23"/>
      <c r="O28" s="266"/>
      <c r="P28" s="267">
        <v>1</v>
      </c>
      <c r="Q28" s="266"/>
      <c r="R28" s="26">
        <f t="shared" si="2"/>
        <v>956.36</v>
      </c>
      <c r="S28" s="26">
        <f t="shared" si="4"/>
        <v>21699.090000000007</v>
      </c>
      <c r="T28" s="24"/>
      <c r="U28" s="24"/>
      <c r="V28" s="24"/>
      <c r="W28" s="24"/>
      <c r="X28" s="24"/>
    </row>
    <row r="29" spans="1:24" x14ac:dyDescent="0.3">
      <c r="A29" s="234">
        <v>44234</v>
      </c>
      <c r="B29" s="288"/>
      <c r="C29" s="238"/>
      <c r="D29" s="238"/>
      <c r="E29" s="238">
        <v>1</v>
      </c>
      <c r="F29" s="238"/>
      <c r="G29" s="238"/>
      <c r="H29" s="238"/>
      <c r="I29" s="238"/>
      <c r="J29" s="238"/>
      <c r="K29" s="23">
        <v>1</v>
      </c>
      <c r="L29" s="23">
        <v>1</v>
      </c>
      <c r="M29" s="23">
        <v>1</v>
      </c>
      <c r="N29" s="23"/>
      <c r="O29" s="266"/>
      <c r="P29" s="267">
        <v>1</v>
      </c>
      <c r="Q29" s="266"/>
      <c r="R29" s="26">
        <f t="shared" si="2"/>
        <v>956.36</v>
      </c>
      <c r="S29" s="26">
        <f t="shared" si="4"/>
        <v>22655.450000000008</v>
      </c>
      <c r="T29" s="24"/>
      <c r="U29" s="24"/>
      <c r="V29" s="24"/>
      <c r="W29" s="24"/>
      <c r="X29" s="24"/>
    </row>
    <row r="30" spans="1:24" x14ac:dyDescent="0.3">
      <c r="A30" s="234">
        <v>44235</v>
      </c>
      <c r="B30" s="288"/>
      <c r="C30" s="238"/>
      <c r="D30" s="238"/>
      <c r="E30" s="238">
        <v>1</v>
      </c>
      <c r="F30" s="238"/>
      <c r="G30" s="238"/>
      <c r="H30" s="238"/>
      <c r="I30" s="238"/>
      <c r="J30" s="238"/>
      <c r="K30" s="23">
        <v>1</v>
      </c>
      <c r="L30" s="23">
        <v>1</v>
      </c>
      <c r="M30" s="23">
        <v>1</v>
      </c>
      <c r="N30" s="23"/>
      <c r="O30" s="266"/>
      <c r="P30" s="267">
        <v>1</v>
      </c>
      <c r="Q30" s="266"/>
      <c r="R30" s="26">
        <f t="shared" si="2"/>
        <v>956.36</v>
      </c>
      <c r="S30" s="26">
        <f t="shared" si="4"/>
        <v>23611.810000000009</v>
      </c>
      <c r="T30" s="24"/>
      <c r="U30" s="24"/>
      <c r="V30" s="24"/>
      <c r="W30" s="24"/>
      <c r="X30" s="24"/>
    </row>
    <row r="31" spans="1:24" x14ac:dyDescent="0.3">
      <c r="A31" s="234">
        <v>44236</v>
      </c>
      <c r="B31" s="288"/>
      <c r="C31" s="238"/>
      <c r="D31" s="238"/>
      <c r="E31" s="238">
        <v>1</v>
      </c>
      <c r="F31" s="238"/>
      <c r="G31" s="238"/>
      <c r="H31" s="238"/>
      <c r="I31" s="238"/>
      <c r="J31" s="238"/>
      <c r="K31" s="23">
        <v>1</v>
      </c>
      <c r="L31" s="23">
        <v>1</v>
      </c>
      <c r="M31" s="23">
        <v>1</v>
      </c>
      <c r="N31" s="23"/>
      <c r="O31" s="266"/>
      <c r="P31" s="267">
        <v>1</v>
      </c>
      <c r="Q31" s="266"/>
      <c r="R31" s="26">
        <f t="shared" si="2"/>
        <v>956.36</v>
      </c>
      <c r="S31" s="26">
        <f t="shared" si="4"/>
        <v>24568.170000000009</v>
      </c>
      <c r="T31" s="24"/>
      <c r="U31" s="24"/>
      <c r="V31" s="24"/>
      <c r="W31" s="24"/>
      <c r="X31" s="24"/>
    </row>
    <row r="32" spans="1:24" x14ac:dyDescent="0.3">
      <c r="A32" s="234">
        <v>44237</v>
      </c>
      <c r="B32" s="288"/>
      <c r="C32" s="238"/>
      <c r="D32" s="238"/>
      <c r="E32" s="238">
        <v>1</v>
      </c>
      <c r="F32" s="238">
        <v>1</v>
      </c>
      <c r="G32" s="238"/>
      <c r="H32" s="238"/>
      <c r="I32" s="238"/>
      <c r="J32" s="238"/>
      <c r="K32" s="23">
        <v>1</v>
      </c>
      <c r="L32" s="23">
        <v>1</v>
      </c>
      <c r="M32" s="23">
        <v>1</v>
      </c>
      <c r="N32" s="23"/>
      <c r="O32" s="266"/>
      <c r="P32" s="267">
        <v>1</v>
      </c>
      <c r="Q32" s="266"/>
      <c r="R32" s="26">
        <f t="shared" si="2"/>
        <v>1631.36</v>
      </c>
      <c r="S32" s="26">
        <f t="shared" si="4"/>
        <v>26199.53000000001</v>
      </c>
      <c r="T32" s="24"/>
      <c r="U32" s="24"/>
      <c r="V32" s="24"/>
      <c r="W32" s="24"/>
      <c r="X32" s="24"/>
    </row>
    <row r="33" spans="1:24" x14ac:dyDescent="0.3">
      <c r="A33" s="234">
        <v>44238</v>
      </c>
      <c r="B33" s="288"/>
      <c r="C33" s="238"/>
      <c r="D33" s="238"/>
      <c r="E33" s="238">
        <v>1</v>
      </c>
      <c r="F33" s="238">
        <v>1</v>
      </c>
      <c r="G33" s="238"/>
      <c r="H33" s="238"/>
      <c r="I33" s="238"/>
      <c r="J33" s="238"/>
      <c r="K33" s="23">
        <v>1</v>
      </c>
      <c r="L33" s="23">
        <v>1</v>
      </c>
      <c r="M33" s="23">
        <v>1</v>
      </c>
      <c r="N33" s="23"/>
      <c r="O33" s="266">
        <v>3019.31</v>
      </c>
      <c r="P33" s="267">
        <v>1</v>
      </c>
      <c r="Q33" s="266"/>
      <c r="R33" s="26">
        <f t="shared" si="2"/>
        <v>4650.67</v>
      </c>
      <c r="S33" s="26">
        <f t="shared" si="4"/>
        <v>30850.200000000012</v>
      </c>
      <c r="T33" s="24" t="s">
        <v>245</v>
      </c>
      <c r="U33" s="24"/>
      <c r="V33" s="24"/>
      <c r="W33" s="24"/>
      <c r="X33" s="24"/>
    </row>
    <row r="34" spans="1:24" x14ac:dyDescent="0.3">
      <c r="A34" s="234">
        <v>44239</v>
      </c>
      <c r="B34" s="288"/>
      <c r="C34" s="238"/>
      <c r="D34" s="238"/>
      <c r="E34" s="238">
        <v>1</v>
      </c>
      <c r="F34" s="238"/>
      <c r="G34" s="238"/>
      <c r="H34" s="238"/>
      <c r="I34" s="238"/>
      <c r="J34" s="238"/>
      <c r="K34" s="23">
        <v>1</v>
      </c>
      <c r="L34" s="23">
        <v>1</v>
      </c>
      <c r="M34" s="23">
        <v>1</v>
      </c>
      <c r="N34" s="23"/>
      <c r="O34" s="266"/>
      <c r="P34" s="267">
        <v>1</v>
      </c>
      <c r="Q34" s="266"/>
      <c r="R34" s="26">
        <f t="shared" si="2"/>
        <v>956.36</v>
      </c>
      <c r="S34" s="26">
        <f t="shared" si="4"/>
        <v>31806.560000000012</v>
      </c>
      <c r="T34" s="24"/>
      <c r="U34" s="24"/>
      <c r="V34" s="24"/>
      <c r="W34" s="24"/>
      <c r="X34" s="24"/>
    </row>
    <row r="35" spans="1:24" x14ac:dyDescent="0.3">
      <c r="A35" s="234">
        <v>44240</v>
      </c>
      <c r="B35" s="288"/>
      <c r="C35" s="238"/>
      <c r="D35" s="238"/>
      <c r="E35" s="238">
        <v>1</v>
      </c>
      <c r="F35" s="238"/>
      <c r="G35" s="238"/>
      <c r="H35" s="238">
        <v>1</v>
      </c>
      <c r="I35" s="238"/>
      <c r="J35" s="238"/>
      <c r="K35" s="23">
        <v>2</v>
      </c>
      <c r="L35" s="23">
        <v>2</v>
      </c>
      <c r="M35" s="23">
        <v>1</v>
      </c>
      <c r="N35" s="23">
        <v>1</v>
      </c>
      <c r="O35" s="266">
        <v>476.83</v>
      </c>
      <c r="P35" s="267">
        <v>2</v>
      </c>
      <c r="Q35" s="266"/>
      <c r="R35" s="26">
        <f t="shared" si="2"/>
        <v>2204.5500000000002</v>
      </c>
      <c r="S35" s="26">
        <f t="shared" si="4"/>
        <v>34011.110000000015</v>
      </c>
      <c r="T35" s="24" t="s">
        <v>204</v>
      </c>
      <c r="U35" s="24"/>
      <c r="V35" s="24"/>
      <c r="W35" s="24"/>
      <c r="X35" s="24"/>
    </row>
    <row r="36" spans="1:24" x14ac:dyDescent="0.3">
      <c r="A36" s="234">
        <v>44241</v>
      </c>
      <c r="B36" s="288"/>
      <c r="C36" s="238"/>
      <c r="D36" s="238"/>
      <c r="E36" s="238">
        <v>1</v>
      </c>
      <c r="F36" s="238"/>
      <c r="G36" s="238"/>
      <c r="H36" s="238">
        <v>1</v>
      </c>
      <c r="I36" s="238"/>
      <c r="J36" s="238"/>
      <c r="K36" s="23">
        <v>2</v>
      </c>
      <c r="L36" s="23">
        <v>2</v>
      </c>
      <c r="M36" s="23">
        <v>1</v>
      </c>
      <c r="N36" s="23">
        <v>1</v>
      </c>
      <c r="O36" s="266"/>
      <c r="P36" s="267">
        <v>2</v>
      </c>
      <c r="Q36" s="266"/>
      <c r="R36" s="26">
        <f t="shared" si="2"/>
        <v>1727.72</v>
      </c>
      <c r="S36" s="26">
        <f t="shared" si="4"/>
        <v>35738.830000000016</v>
      </c>
      <c r="T36" s="24"/>
      <c r="U36" s="24"/>
      <c r="V36" s="24"/>
      <c r="W36" s="24"/>
      <c r="X36" s="24"/>
    </row>
    <row r="37" spans="1:24" x14ac:dyDescent="0.3">
      <c r="A37" s="234">
        <v>44242</v>
      </c>
      <c r="B37" s="288"/>
      <c r="C37" s="238"/>
      <c r="D37" s="238"/>
      <c r="E37" s="238">
        <v>1</v>
      </c>
      <c r="F37" s="238"/>
      <c r="G37" s="238"/>
      <c r="H37" s="238"/>
      <c r="I37" s="238"/>
      <c r="J37" s="238"/>
      <c r="K37" s="23">
        <v>2</v>
      </c>
      <c r="L37" s="23">
        <v>2</v>
      </c>
      <c r="M37" s="23">
        <v>1</v>
      </c>
      <c r="N37" s="23">
        <v>1</v>
      </c>
      <c r="O37" s="266"/>
      <c r="P37" s="267">
        <v>1</v>
      </c>
      <c r="Q37" s="266"/>
      <c r="R37" s="26">
        <f t="shared" si="2"/>
        <v>1076.3599999999999</v>
      </c>
      <c r="S37" s="26">
        <f t="shared" si="4"/>
        <v>36815.190000000017</v>
      </c>
      <c r="T37" s="24"/>
      <c r="U37" s="24"/>
      <c r="V37" s="24"/>
      <c r="W37" s="24"/>
      <c r="X37" s="24"/>
    </row>
    <row r="38" spans="1:24" x14ac:dyDescent="0.3">
      <c r="A38" s="234">
        <v>44243</v>
      </c>
      <c r="B38" s="288"/>
      <c r="C38" s="238"/>
      <c r="D38" s="238"/>
      <c r="E38" s="238">
        <v>1</v>
      </c>
      <c r="F38" s="238">
        <v>1</v>
      </c>
      <c r="G38" s="238">
        <v>1</v>
      </c>
      <c r="H38" s="238"/>
      <c r="I38" s="238"/>
      <c r="J38" s="238"/>
      <c r="K38" s="23">
        <v>2</v>
      </c>
      <c r="L38" s="23">
        <v>2</v>
      </c>
      <c r="M38" s="23">
        <v>1</v>
      </c>
      <c r="N38" s="23">
        <v>1</v>
      </c>
      <c r="O38" s="266"/>
      <c r="P38" s="267">
        <v>1</v>
      </c>
      <c r="Q38" s="266"/>
      <c r="R38" s="26">
        <f t="shared" si="2"/>
        <v>2426.3599999999997</v>
      </c>
      <c r="S38" s="26">
        <f t="shared" si="4"/>
        <v>39241.550000000017</v>
      </c>
      <c r="T38" s="24"/>
      <c r="U38" s="24"/>
      <c r="V38" s="24"/>
      <c r="W38" s="24"/>
      <c r="X38" s="24"/>
    </row>
    <row r="39" spans="1:24" x14ac:dyDescent="0.3">
      <c r="A39" s="234">
        <v>44244</v>
      </c>
      <c r="B39" s="288"/>
      <c r="C39" s="238"/>
      <c r="D39" s="238"/>
      <c r="E39" s="238">
        <v>1</v>
      </c>
      <c r="F39" s="238">
        <v>1</v>
      </c>
      <c r="G39" s="238">
        <v>0.3</v>
      </c>
      <c r="H39" s="238"/>
      <c r="I39" s="238"/>
      <c r="J39" s="238"/>
      <c r="K39" s="23">
        <v>2</v>
      </c>
      <c r="L39" s="23">
        <v>2</v>
      </c>
      <c r="M39" s="23">
        <v>1</v>
      </c>
      <c r="N39" s="23">
        <v>1</v>
      </c>
      <c r="O39" s="266"/>
      <c r="P39" s="267">
        <v>1</v>
      </c>
      <c r="Q39" s="266"/>
      <c r="R39" s="26">
        <f t="shared" si="2"/>
        <v>1953.86</v>
      </c>
      <c r="S39" s="26">
        <f t="shared" si="4"/>
        <v>41195.410000000018</v>
      </c>
      <c r="T39" s="24"/>
      <c r="U39" s="24"/>
      <c r="V39" s="24"/>
      <c r="W39" s="24"/>
      <c r="X39" s="24"/>
    </row>
    <row r="40" spans="1:24" x14ac:dyDescent="0.3">
      <c r="A40" s="234">
        <v>44245</v>
      </c>
      <c r="B40" s="288"/>
      <c r="C40" s="238"/>
      <c r="D40" s="238"/>
      <c r="E40" s="238">
        <v>1</v>
      </c>
      <c r="F40" s="238">
        <v>1</v>
      </c>
      <c r="G40" s="238"/>
      <c r="H40" s="238">
        <v>1</v>
      </c>
      <c r="I40" s="238"/>
      <c r="J40" s="238"/>
      <c r="K40" s="23">
        <v>3</v>
      </c>
      <c r="L40" s="23">
        <v>2</v>
      </c>
      <c r="M40" s="23">
        <v>1</v>
      </c>
      <c r="N40" s="23">
        <v>1</v>
      </c>
      <c r="O40" s="266">
        <v>587.80999999999995</v>
      </c>
      <c r="P40" s="267">
        <v>2</v>
      </c>
      <c r="Q40" s="266"/>
      <c r="R40" s="26">
        <f t="shared" si="2"/>
        <v>3090.5299999999997</v>
      </c>
      <c r="S40" s="26">
        <f t="shared" ref="S40:S70" si="5">S39+R40</f>
        <v>44285.940000000017</v>
      </c>
      <c r="T40" s="24" t="s">
        <v>204</v>
      </c>
      <c r="U40" s="24"/>
      <c r="V40" s="24"/>
      <c r="W40" s="24"/>
      <c r="X40" s="24"/>
    </row>
    <row r="41" spans="1:24" x14ac:dyDescent="0.3">
      <c r="A41" s="234">
        <v>44246</v>
      </c>
      <c r="B41" s="288"/>
      <c r="C41" s="238"/>
      <c r="D41" s="238"/>
      <c r="E41" s="238">
        <v>1</v>
      </c>
      <c r="F41" s="238">
        <v>1</v>
      </c>
      <c r="G41" s="238"/>
      <c r="H41" s="238">
        <v>1</v>
      </c>
      <c r="I41" s="238"/>
      <c r="J41" s="238"/>
      <c r="K41" s="23">
        <v>3</v>
      </c>
      <c r="L41" s="23">
        <v>2</v>
      </c>
      <c r="M41" s="23">
        <v>1</v>
      </c>
      <c r="N41" s="23">
        <v>1</v>
      </c>
      <c r="O41" s="266"/>
      <c r="P41" s="267">
        <v>2</v>
      </c>
      <c r="Q41" s="266"/>
      <c r="R41" s="26">
        <f t="shared" si="2"/>
        <v>2502.7199999999998</v>
      </c>
      <c r="S41" s="26">
        <f t="shared" si="5"/>
        <v>46788.660000000018</v>
      </c>
      <c r="T41" s="24"/>
      <c r="U41" s="24"/>
      <c r="V41" s="24"/>
      <c r="W41" s="24"/>
      <c r="X41" s="24"/>
    </row>
    <row r="42" spans="1:24" x14ac:dyDescent="0.3">
      <c r="A42" s="234">
        <v>44247</v>
      </c>
      <c r="B42" s="288"/>
      <c r="C42" s="238"/>
      <c r="D42" s="238"/>
      <c r="E42" s="238">
        <v>1</v>
      </c>
      <c r="F42" s="238">
        <v>1</v>
      </c>
      <c r="G42" s="238"/>
      <c r="H42" s="238">
        <v>1</v>
      </c>
      <c r="I42" s="238"/>
      <c r="J42" s="238"/>
      <c r="K42" s="23">
        <v>3</v>
      </c>
      <c r="L42" s="23">
        <v>2</v>
      </c>
      <c r="M42" s="23">
        <v>1</v>
      </c>
      <c r="N42" s="23">
        <v>1</v>
      </c>
      <c r="O42" s="266"/>
      <c r="P42" s="267">
        <v>2</v>
      </c>
      <c r="Q42" s="266"/>
      <c r="R42" s="26">
        <f t="shared" si="2"/>
        <v>2502.7199999999998</v>
      </c>
      <c r="S42" s="26">
        <f t="shared" si="5"/>
        <v>49291.380000000019</v>
      </c>
      <c r="T42" s="24"/>
      <c r="U42" s="24"/>
      <c r="V42" s="24"/>
      <c r="W42" s="24"/>
      <c r="X42" s="24"/>
    </row>
    <row r="43" spans="1:24" x14ac:dyDescent="0.3">
      <c r="A43" s="234">
        <v>44248</v>
      </c>
      <c r="B43" s="288"/>
      <c r="C43" s="238"/>
      <c r="D43" s="238"/>
      <c r="E43" s="238">
        <v>1</v>
      </c>
      <c r="F43" s="238">
        <v>1</v>
      </c>
      <c r="G43" s="238"/>
      <c r="H43" s="238">
        <v>1</v>
      </c>
      <c r="I43" s="238"/>
      <c r="J43" s="238"/>
      <c r="K43" s="23">
        <v>3</v>
      </c>
      <c r="L43" s="23">
        <v>2</v>
      </c>
      <c r="M43" s="23">
        <v>1</v>
      </c>
      <c r="N43" s="23">
        <v>1</v>
      </c>
      <c r="O43" s="266"/>
      <c r="P43" s="267">
        <v>2</v>
      </c>
      <c r="Q43" s="266"/>
      <c r="R43" s="26">
        <f t="shared" si="2"/>
        <v>2502.7199999999998</v>
      </c>
      <c r="S43" s="26">
        <f t="shared" si="5"/>
        <v>51794.10000000002</v>
      </c>
      <c r="T43" s="24"/>
      <c r="U43" s="24"/>
      <c r="V43" s="24"/>
      <c r="W43" s="24"/>
      <c r="X43" s="24"/>
    </row>
    <row r="44" spans="1:24" x14ac:dyDescent="0.3">
      <c r="A44" s="234">
        <v>44249</v>
      </c>
      <c r="B44" s="288"/>
      <c r="C44" s="238"/>
      <c r="D44" s="238"/>
      <c r="E44" s="238">
        <v>1</v>
      </c>
      <c r="F44" s="238">
        <v>1</v>
      </c>
      <c r="G44" s="238"/>
      <c r="H44" s="238">
        <v>1</v>
      </c>
      <c r="I44" s="238"/>
      <c r="J44" s="238"/>
      <c r="K44" s="23">
        <v>3</v>
      </c>
      <c r="L44" s="23">
        <v>2</v>
      </c>
      <c r="M44" s="23">
        <v>1</v>
      </c>
      <c r="N44" s="23">
        <v>1</v>
      </c>
      <c r="O44" s="266"/>
      <c r="P44" s="267">
        <v>2</v>
      </c>
      <c r="Q44" s="266"/>
      <c r="R44" s="26">
        <f t="shared" si="2"/>
        <v>2502.7199999999998</v>
      </c>
      <c r="S44" s="26">
        <f t="shared" si="5"/>
        <v>54296.820000000022</v>
      </c>
      <c r="T44" s="24"/>
      <c r="U44" s="24"/>
      <c r="V44" s="24"/>
      <c r="W44" s="24"/>
      <c r="X44" s="24"/>
    </row>
    <row r="45" spans="1:24" x14ac:dyDescent="0.3">
      <c r="A45" s="234">
        <v>44250</v>
      </c>
      <c r="B45" s="288"/>
      <c r="C45" s="238"/>
      <c r="D45" s="238"/>
      <c r="E45" s="238">
        <v>1</v>
      </c>
      <c r="F45" s="238">
        <v>1</v>
      </c>
      <c r="G45" s="238"/>
      <c r="H45" s="238">
        <v>1</v>
      </c>
      <c r="I45" s="238"/>
      <c r="J45" s="238"/>
      <c r="K45" s="23">
        <v>3</v>
      </c>
      <c r="L45" s="23">
        <v>2</v>
      </c>
      <c r="M45" s="23">
        <v>1</v>
      </c>
      <c r="N45" s="23">
        <v>1</v>
      </c>
      <c r="O45" s="266"/>
      <c r="P45" s="267">
        <v>2</v>
      </c>
      <c r="Q45" s="266"/>
      <c r="R45" s="26">
        <f t="shared" si="2"/>
        <v>2502.7199999999998</v>
      </c>
      <c r="S45" s="26">
        <f t="shared" si="5"/>
        <v>56799.540000000023</v>
      </c>
      <c r="T45" s="24"/>
      <c r="U45" s="24"/>
      <c r="V45" s="24"/>
      <c r="W45" s="24"/>
      <c r="X45" s="24"/>
    </row>
    <row r="46" spans="1:24" x14ac:dyDescent="0.3">
      <c r="A46" s="234">
        <v>44251</v>
      </c>
      <c r="B46" s="288"/>
      <c r="C46" s="238"/>
      <c r="D46" s="238"/>
      <c r="E46" s="238">
        <v>1</v>
      </c>
      <c r="F46" s="238">
        <v>1</v>
      </c>
      <c r="G46" s="238"/>
      <c r="H46" s="238">
        <v>1</v>
      </c>
      <c r="I46" s="238"/>
      <c r="J46" s="238"/>
      <c r="K46" s="23">
        <v>3</v>
      </c>
      <c r="L46" s="23">
        <v>2</v>
      </c>
      <c r="M46" s="23">
        <v>1</v>
      </c>
      <c r="N46" s="23">
        <v>1</v>
      </c>
      <c r="O46" s="266"/>
      <c r="P46" s="267">
        <v>2</v>
      </c>
      <c r="Q46" s="266"/>
      <c r="R46" s="26">
        <f t="shared" si="2"/>
        <v>2502.7199999999998</v>
      </c>
      <c r="S46" s="26">
        <f t="shared" si="5"/>
        <v>59302.260000000024</v>
      </c>
      <c r="T46" s="24"/>
      <c r="U46" s="24"/>
      <c r="V46" s="24"/>
      <c r="W46" s="24"/>
      <c r="X46" s="24"/>
    </row>
    <row r="47" spans="1:24" x14ac:dyDescent="0.3">
      <c r="A47" s="234">
        <v>44252</v>
      </c>
      <c r="B47" s="288"/>
      <c r="C47" s="238"/>
      <c r="D47" s="238"/>
      <c r="E47" s="238">
        <v>1</v>
      </c>
      <c r="F47" s="238">
        <v>1</v>
      </c>
      <c r="G47" s="238"/>
      <c r="H47" s="238">
        <v>1</v>
      </c>
      <c r="I47" s="238"/>
      <c r="J47" s="238"/>
      <c r="K47" s="23">
        <v>3</v>
      </c>
      <c r="L47" s="23">
        <v>2</v>
      </c>
      <c r="M47" s="23">
        <v>1</v>
      </c>
      <c r="N47" s="23">
        <v>1</v>
      </c>
      <c r="O47" s="266">
        <v>327.20999999999998</v>
      </c>
      <c r="P47" s="267">
        <v>2</v>
      </c>
      <c r="Q47" s="266"/>
      <c r="R47" s="26">
        <f t="shared" si="2"/>
        <v>2829.93</v>
      </c>
      <c r="S47" s="26">
        <f t="shared" si="5"/>
        <v>62132.190000000024</v>
      </c>
      <c r="T47" s="24" t="s">
        <v>239</v>
      </c>
      <c r="U47" s="24"/>
      <c r="V47" s="24"/>
      <c r="W47" s="24"/>
      <c r="X47" s="24"/>
    </row>
    <row r="48" spans="1:24" x14ac:dyDescent="0.3">
      <c r="A48" s="234">
        <v>44253</v>
      </c>
      <c r="B48" s="288"/>
      <c r="C48" s="238"/>
      <c r="D48" s="238"/>
      <c r="E48" s="238">
        <v>1</v>
      </c>
      <c r="F48" s="238">
        <v>1</v>
      </c>
      <c r="G48" s="238"/>
      <c r="H48" s="238">
        <v>1</v>
      </c>
      <c r="I48" s="238"/>
      <c r="J48" s="238"/>
      <c r="K48" s="23">
        <v>3</v>
      </c>
      <c r="L48" s="23">
        <v>2</v>
      </c>
      <c r="M48" s="23">
        <v>1</v>
      </c>
      <c r="N48" s="23">
        <v>1</v>
      </c>
      <c r="O48" s="266">
        <v>1113.21</v>
      </c>
      <c r="P48" s="267">
        <v>2</v>
      </c>
      <c r="Q48" s="266"/>
      <c r="R48" s="26">
        <f t="shared" si="2"/>
        <v>3615.93</v>
      </c>
      <c r="S48" s="26">
        <f t="shared" si="5"/>
        <v>65748.120000000024</v>
      </c>
      <c r="T48" s="24" t="s">
        <v>240</v>
      </c>
      <c r="U48" s="24"/>
      <c r="V48" s="24"/>
      <c r="W48" s="24"/>
      <c r="X48" s="24"/>
    </row>
    <row r="49" spans="1:24" x14ac:dyDescent="0.3">
      <c r="A49" s="234">
        <v>44254</v>
      </c>
      <c r="B49" s="288"/>
      <c r="C49" s="238"/>
      <c r="D49" s="238"/>
      <c r="E49" s="238">
        <v>1</v>
      </c>
      <c r="F49" s="238">
        <v>1</v>
      </c>
      <c r="G49" s="238"/>
      <c r="H49" s="238">
        <v>1</v>
      </c>
      <c r="I49" s="238"/>
      <c r="J49" s="238"/>
      <c r="K49" s="23">
        <v>3</v>
      </c>
      <c r="L49" s="23">
        <v>2</v>
      </c>
      <c r="M49" s="23">
        <v>1</v>
      </c>
      <c r="N49" s="23">
        <v>1</v>
      </c>
      <c r="O49" s="266"/>
      <c r="P49" s="267">
        <v>2</v>
      </c>
      <c r="Q49" s="266"/>
      <c r="R49" s="26">
        <f t="shared" si="2"/>
        <v>2502.7199999999998</v>
      </c>
      <c r="S49" s="26">
        <f t="shared" si="5"/>
        <v>68250.840000000026</v>
      </c>
      <c r="T49" s="24"/>
      <c r="U49" s="24"/>
      <c r="V49" s="24"/>
      <c r="W49" s="24"/>
      <c r="X49" s="24"/>
    </row>
    <row r="50" spans="1:24" x14ac:dyDescent="0.3">
      <c r="A50" s="234">
        <v>44255</v>
      </c>
      <c r="B50" s="288"/>
      <c r="C50" s="238"/>
      <c r="D50" s="238"/>
      <c r="E50" s="238">
        <v>1</v>
      </c>
      <c r="F50" s="238">
        <v>1</v>
      </c>
      <c r="G50" s="238"/>
      <c r="H50" s="238">
        <v>1</v>
      </c>
      <c r="I50" s="238"/>
      <c r="J50" s="238"/>
      <c r="K50" s="23">
        <v>3</v>
      </c>
      <c r="L50" s="23">
        <v>2</v>
      </c>
      <c r="M50" s="23">
        <v>1</v>
      </c>
      <c r="N50" s="23">
        <v>1</v>
      </c>
      <c r="O50" s="266">
        <v>1911.18</v>
      </c>
      <c r="P50" s="267">
        <v>2</v>
      </c>
      <c r="Q50" s="266"/>
      <c r="R50" s="26">
        <f t="shared" si="2"/>
        <v>4413.8999999999996</v>
      </c>
      <c r="S50" s="26">
        <f t="shared" si="5"/>
        <v>72664.74000000002</v>
      </c>
      <c r="T50" s="24" t="s">
        <v>245</v>
      </c>
      <c r="U50" s="24"/>
      <c r="V50" s="24"/>
      <c r="W50" s="24"/>
      <c r="X50" s="24"/>
    </row>
    <row r="51" spans="1:24" x14ac:dyDescent="0.3">
      <c r="A51" s="234">
        <v>44256</v>
      </c>
      <c r="B51" s="288"/>
      <c r="C51" s="238"/>
      <c r="D51" s="238"/>
      <c r="E51" s="238">
        <v>1</v>
      </c>
      <c r="F51" s="238">
        <v>1</v>
      </c>
      <c r="G51" s="238"/>
      <c r="H51" s="238">
        <v>1</v>
      </c>
      <c r="I51" s="238"/>
      <c r="J51" s="238"/>
      <c r="K51" s="23">
        <v>3</v>
      </c>
      <c r="L51" s="23">
        <v>2</v>
      </c>
      <c r="M51" s="23">
        <v>1</v>
      </c>
      <c r="N51" s="23">
        <v>1</v>
      </c>
      <c r="O51" s="266">
        <v>1994.93</v>
      </c>
      <c r="P51" s="267">
        <v>2</v>
      </c>
      <c r="Q51" s="266"/>
      <c r="R51" s="26">
        <f t="shared" si="2"/>
        <v>4497.6499999999996</v>
      </c>
      <c r="S51" s="26">
        <f t="shared" si="5"/>
        <v>77162.390000000014</v>
      </c>
      <c r="T51" s="24" t="s">
        <v>246</v>
      </c>
      <c r="U51" s="24"/>
      <c r="V51" s="24"/>
      <c r="W51" s="24"/>
      <c r="X51" s="24"/>
    </row>
    <row r="52" spans="1:24" x14ac:dyDescent="0.3">
      <c r="A52" s="234">
        <v>44257</v>
      </c>
      <c r="B52" s="288"/>
      <c r="C52" s="238"/>
      <c r="D52" s="238"/>
      <c r="E52" s="238">
        <v>1</v>
      </c>
      <c r="F52" s="238">
        <v>1</v>
      </c>
      <c r="G52" s="238"/>
      <c r="H52" s="238">
        <v>1</v>
      </c>
      <c r="I52" s="238"/>
      <c r="J52" s="238"/>
      <c r="K52" s="23">
        <v>3</v>
      </c>
      <c r="L52" s="23">
        <v>2</v>
      </c>
      <c r="M52" s="23">
        <v>1</v>
      </c>
      <c r="N52" s="23">
        <v>1</v>
      </c>
      <c r="O52" s="266">
        <v>532.86</v>
      </c>
      <c r="P52" s="267">
        <v>2</v>
      </c>
      <c r="Q52" s="266"/>
      <c r="R52" s="26">
        <f t="shared" si="2"/>
        <v>3035.58</v>
      </c>
      <c r="S52" s="26">
        <f t="shared" si="5"/>
        <v>80197.970000000016</v>
      </c>
      <c r="T52" s="24" t="s">
        <v>249</v>
      </c>
      <c r="U52" s="24"/>
      <c r="V52" s="24"/>
      <c r="W52" s="24"/>
      <c r="X52" s="24"/>
    </row>
    <row r="53" spans="1:24" x14ac:dyDescent="0.3">
      <c r="A53" s="234">
        <v>44258</v>
      </c>
      <c r="B53" s="288"/>
      <c r="C53" s="238"/>
      <c r="D53" s="238"/>
      <c r="E53" s="238">
        <v>1</v>
      </c>
      <c r="F53" s="238">
        <v>1</v>
      </c>
      <c r="G53" s="238"/>
      <c r="H53" s="238">
        <v>1</v>
      </c>
      <c r="I53" s="238"/>
      <c r="J53" s="238"/>
      <c r="K53" s="23">
        <v>3</v>
      </c>
      <c r="L53" s="23">
        <v>2</v>
      </c>
      <c r="M53" s="23">
        <v>1</v>
      </c>
      <c r="N53" s="23">
        <v>1</v>
      </c>
      <c r="O53" s="266"/>
      <c r="P53" s="267">
        <v>2</v>
      </c>
      <c r="Q53" s="266"/>
      <c r="R53" s="26">
        <f t="shared" si="2"/>
        <v>2502.7199999999998</v>
      </c>
      <c r="S53" s="26">
        <f t="shared" si="5"/>
        <v>82700.690000000017</v>
      </c>
      <c r="T53" s="24"/>
      <c r="U53" s="24"/>
      <c r="V53" s="24"/>
      <c r="W53" s="24"/>
      <c r="X53" s="24"/>
    </row>
    <row r="54" spans="1:24" x14ac:dyDescent="0.3">
      <c r="A54" s="234">
        <v>44259</v>
      </c>
      <c r="B54" s="288"/>
      <c r="C54" s="238"/>
      <c r="D54" s="238"/>
      <c r="E54" s="238">
        <v>1</v>
      </c>
      <c r="F54" s="238">
        <v>1</v>
      </c>
      <c r="G54" s="238"/>
      <c r="H54" s="238">
        <v>1</v>
      </c>
      <c r="I54" s="238"/>
      <c r="J54" s="238"/>
      <c r="K54" s="23">
        <v>3</v>
      </c>
      <c r="L54" s="23">
        <v>2</v>
      </c>
      <c r="M54" s="23">
        <v>1</v>
      </c>
      <c r="N54" s="23">
        <v>1</v>
      </c>
      <c r="O54" s="266"/>
      <c r="P54" s="267">
        <v>2</v>
      </c>
      <c r="Q54" s="266"/>
      <c r="R54" s="26">
        <f t="shared" si="2"/>
        <v>2502.7199999999998</v>
      </c>
      <c r="S54" s="26">
        <f t="shared" si="5"/>
        <v>85203.410000000018</v>
      </c>
      <c r="T54" s="24"/>
      <c r="U54" s="24"/>
      <c r="V54" s="24"/>
      <c r="W54" s="24"/>
      <c r="X54" s="24"/>
    </row>
    <row r="55" spans="1:24" x14ac:dyDescent="0.3">
      <c r="A55" s="234">
        <v>44260</v>
      </c>
      <c r="B55" s="288"/>
      <c r="C55" s="238"/>
      <c r="D55" s="238"/>
      <c r="E55" s="238">
        <v>1</v>
      </c>
      <c r="F55" s="238">
        <v>1</v>
      </c>
      <c r="G55" s="238"/>
      <c r="H55" s="238">
        <v>1</v>
      </c>
      <c r="I55" s="238"/>
      <c r="J55" s="238"/>
      <c r="K55" s="23">
        <v>3</v>
      </c>
      <c r="L55" s="23">
        <v>2</v>
      </c>
      <c r="M55" s="23">
        <v>1</v>
      </c>
      <c r="N55" s="23">
        <v>1</v>
      </c>
      <c r="O55" s="266"/>
      <c r="P55" s="267">
        <v>2</v>
      </c>
      <c r="Q55" s="266"/>
      <c r="R55" s="26">
        <f t="shared" si="2"/>
        <v>2502.7199999999998</v>
      </c>
      <c r="S55" s="26">
        <f t="shared" si="5"/>
        <v>87706.130000000019</v>
      </c>
      <c r="T55" s="24"/>
      <c r="U55" s="24"/>
      <c r="V55" s="24"/>
      <c r="W55" s="24"/>
      <c r="X55" s="24"/>
    </row>
    <row r="56" spans="1:24" x14ac:dyDescent="0.3">
      <c r="A56" s="234">
        <v>44261</v>
      </c>
      <c r="B56" s="288"/>
      <c r="C56" s="238"/>
      <c r="D56" s="238"/>
      <c r="E56" s="238">
        <v>1</v>
      </c>
      <c r="F56" s="238"/>
      <c r="G56" s="238"/>
      <c r="H56" s="238">
        <v>1</v>
      </c>
      <c r="I56" s="238"/>
      <c r="J56" s="238"/>
      <c r="K56" s="23">
        <v>3</v>
      </c>
      <c r="L56" s="23">
        <v>2</v>
      </c>
      <c r="M56" s="23">
        <v>1</v>
      </c>
      <c r="N56" s="23">
        <v>1</v>
      </c>
      <c r="O56" s="266"/>
      <c r="P56" s="267">
        <v>2</v>
      </c>
      <c r="Q56" s="266"/>
      <c r="R56" s="26">
        <f t="shared" si="2"/>
        <v>1827.72</v>
      </c>
      <c r="S56" s="26">
        <f t="shared" si="5"/>
        <v>89533.85000000002</v>
      </c>
      <c r="T56" s="24"/>
      <c r="U56" s="24"/>
      <c r="V56" s="24"/>
      <c r="W56" s="24"/>
      <c r="X56" s="24"/>
    </row>
    <row r="57" spans="1:24" x14ac:dyDescent="0.3">
      <c r="A57" s="234">
        <v>44262</v>
      </c>
      <c r="B57" s="288"/>
      <c r="C57" s="238"/>
      <c r="D57" s="238"/>
      <c r="E57" s="238">
        <v>1</v>
      </c>
      <c r="F57" s="238"/>
      <c r="G57" s="238"/>
      <c r="H57" s="238">
        <v>1</v>
      </c>
      <c r="I57" s="238"/>
      <c r="J57" s="238"/>
      <c r="K57" s="23">
        <v>3</v>
      </c>
      <c r="L57" s="23">
        <v>2</v>
      </c>
      <c r="M57" s="23">
        <v>1</v>
      </c>
      <c r="N57" s="23">
        <v>1</v>
      </c>
      <c r="O57" s="266"/>
      <c r="P57" s="267">
        <v>2</v>
      </c>
      <c r="Q57" s="266"/>
      <c r="R57" s="26">
        <f t="shared" si="2"/>
        <v>1827.72</v>
      </c>
      <c r="S57" s="26">
        <f t="shared" si="5"/>
        <v>91361.570000000022</v>
      </c>
      <c r="T57" s="24"/>
      <c r="U57" s="24"/>
      <c r="V57" s="24"/>
      <c r="W57" s="24"/>
      <c r="X57" s="24"/>
    </row>
    <row r="58" spans="1:24" x14ac:dyDescent="0.3">
      <c r="A58" s="234">
        <v>44263</v>
      </c>
      <c r="B58" s="288"/>
      <c r="C58" s="238"/>
      <c r="D58" s="238"/>
      <c r="E58" s="238">
        <v>1</v>
      </c>
      <c r="F58" s="238"/>
      <c r="G58" s="238"/>
      <c r="H58" s="238">
        <v>1</v>
      </c>
      <c r="I58" s="238"/>
      <c r="J58" s="238"/>
      <c r="K58" s="23">
        <v>3</v>
      </c>
      <c r="L58" s="23">
        <v>2</v>
      </c>
      <c r="M58" s="23">
        <v>1</v>
      </c>
      <c r="N58" s="23">
        <v>1</v>
      </c>
      <c r="O58" s="266"/>
      <c r="P58" s="267">
        <v>1</v>
      </c>
      <c r="Q58" s="266"/>
      <c r="R58" s="26">
        <f t="shared" si="2"/>
        <v>1701.36</v>
      </c>
      <c r="S58" s="26">
        <f t="shared" si="5"/>
        <v>93062.930000000022</v>
      </c>
      <c r="T58" s="24"/>
      <c r="U58" s="24"/>
      <c r="V58" s="24"/>
      <c r="W58" s="24"/>
      <c r="X58" s="24"/>
    </row>
    <row r="59" spans="1:24" x14ac:dyDescent="0.3">
      <c r="A59" s="234">
        <v>44264</v>
      </c>
      <c r="B59" s="288"/>
      <c r="C59" s="238"/>
      <c r="D59" s="238"/>
      <c r="E59" s="238">
        <v>1</v>
      </c>
      <c r="F59" s="238"/>
      <c r="G59" s="238"/>
      <c r="H59" s="238"/>
      <c r="I59" s="238"/>
      <c r="J59" s="238"/>
      <c r="K59" s="23">
        <v>1</v>
      </c>
      <c r="L59" s="23">
        <v>1</v>
      </c>
      <c r="M59" s="23">
        <v>1</v>
      </c>
      <c r="N59" s="23"/>
      <c r="O59" s="266"/>
      <c r="P59" s="267"/>
      <c r="Q59" s="266"/>
      <c r="R59" s="26">
        <f t="shared" si="2"/>
        <v>830</v>
      </c>
      <c r="S59" s="26">
        <f t="shared" si="5"/>
        <v>93892.930000000022</v>
      </c>
      <c r="T59" s="24"/>
      <c r="U59" s="24"/>
      <c r="V59" s="24"/>
      <c r="W59" s="24"/>
      <c r="X59" s="24"/>
    </row>
    <row r="60" spans="1:24" x14ac:dyDescent="0.3">
      <c r="A60" s="234">
        <v>44265</v>
      </c>
      <c r="B60" s="288"/>
      <c r="C60" s="238"/>
      <c r="D60" s="238"/>
      <c r="E60" s="238">
        <v>1</v>
      </c>
      <c r="F60" s="238"/>
      <c r="G60" s="238"/>
      <c r="H60" s="238"/>
      <c r="I60" s="238"/>
      <c r="J60" s="238"/>
      <c r="K60" s="23">
        <v>1</v>
      </c>
      <c r="L60" s="23">
        <v>1</v>
      </c>
      <c r="M60" s="23">
        <v>1</v>
      </c>
      <c r="N60" s="23"/>
      <c r="O60" s="266"/>
      <c r="P60" s="267"/>
      <c r="Q60" s="266"/>
      <c r="R60" s="26">
        <f t="shared" si="2"/>
        <v>830</v>
      </c>
      <c r="S60" s="26">
        <f t="shared" si="5"/>
        <v>94722.930000000022</v>
      </c>
      <c r="T60" s="24"/>
      <c r="U60" s="24"/>
      <c r="V60" s="24"/>
      <c r="W60" s="24"/>
      <c r="X60" s="24"/>
    </row>
    <row r="61" spans="1:24" x14ac:dyDescent="0.3">
      <c r="A61" s="234">
        <v>44266</v>
      </c>
      <c r="B61" s="288"/>
      <c r="C61" s="238"/>
      <c r="D61" s="238"/>
      <c r="E61" s="238"/>
      <c r="F61" s="238"/>
      <c r="G61" s="238"/>
      <c r="H61" s="238"/>
      <c r="I61" s="238"/>
      <c r="J61" s="238"/>
      <c r="K61" s="23"/>
      <c r="L61" s="23"/>
      <c r="M61" s="23"/>
      <c r="N61" s="23"/>
      <c r="O61" s="266"/>
      <c r="P61" s="267"/>
      <c r="Q61" s="266"/>
      <c r="R61" s="26">
        <f t="shared" si="2"/>
        <v>0</v>
      </c>
      <c r="S61" s="26">
        <f t="shared" si="5"/>
        <v>94722.930000000022</v>
      </c>
      <c r="T61" s="24"/>
      <c r="U61" s="24"/>
      <c r="V61" s="24"/>
      <c r="W61" s="24"/>
      <c r="X61" s="24"/>
    </row>
    <row r="62" spans="1:24" x14ac:dyDescent="0.3">
      <c r="A62" s="234">
        <v>44267</v>
      </c>
      <c r="B62" s="288"/>
      <c r="C62" s="238"/>
      <c r="D62" s="238"/>
      <c r="E62" s="238"/>
      <c r="F62" s="238"/>
      <c r="G62" s="238"/>
      <c r="H62" s="238"/>
      <c r="I62" s="238"/>
      <c r="J62" s="238"/>
      <c r="K62" s="23"/>
      <c r="L62" s="23"/>
      <c r="M62" s="23"/>
      <c r="N62" s="23"/>
      <c r="O62" s="266"/>
      <c r="P62" s="267"/>
      <c r="Q62" s="266"/>
      <c r="R62" s="26">
        <f t="shared" si="2"/>
        <v>0</v>
      </c>
      <c r="S62" s="26">
        <f t="shared" si="5"/>
        <v>94722.930000000022</v>
      </c>
      <c r="T62" s="24"/>
      <c r="U62" s="24"/>
      <c r="V62" s="24"/>
      <c r="W62" s="24"/>
      <c r="X62" s="24"/>
    </row>
    <row r="63" spans="1:24" x14ac:dyDescent="0.3">
      <c r="A63" s="234">
        <v>44268</v>
      </c>
      <c r="B63" s="288"/>
      <c r="C63" s="238"/>
      <c r="D63" s="238"/>
      <c r="E63" s="238"/>
      <c r="F63" s="238"/>
      <c r="G63" s="238"/>
      <c r="H63" s="238"/>
      <c r="I63" s="238"/>
      <c r="J63" s="238"/>
      <c r="K63" s="23"/>
      <c r="L63" s="23"/>
      <c r="M63" s="23"/>
      <c r="N63" s="23"/>
      <c r="O63" s="266"/>
      <c r="P63" s="267"/>
      <c r="Q63" s="266"/>
      <c r="R63" s="26">
        <f t="shared" si="2"/>
        <v>0</v>
      </c>
      <c r="S63" s="26">
        <f t="shared" si="5"/>
        <v>94722.930000000022</v>
      </c>
      <c r="T63" s="24"/>
      <c r="U63" s="24"/>
      <c r="V63" s="24"/>
      <c r="W63" s="24"/>
      <c r="X63" s="24"/>
    </row>
    <row r="64" spans="1:24" x14ac:dyDescent="0.3">
      <c r="A64" s="234">
        <v>44269</v>
      </c>
      <c r="B64" s="288"/>
      <c r="C64" s="238"/>
      <c r="D64" s="238"/>
      <c r="E64" s="238"/>
      <c r="F64" s="238"/>
      <c r="G64" s="238"/>
      <c r="H64" s="238"/>
      <c r="I64" s="238"/>
      <c r="J64" s="238"/>
      <c r="K64" s="23"/>
      <c r="L64" s="23"/>
      <c r="M64" s="23"/>
      <c r="N64" s="23"/>
      <c r="O64" s="266"/>
      <c r="P64" s="267"/>
      <c r="Q64" s="266"/>
      <c r="R64" s="26">
        <f t="shared" si="2"/>
        <v>0</v>
      </c>
      <c r="S64" s="26">
        <f t="shared" si="5"/>
        <v>94722.930000000022</v>
      </c>
      <c r="T64" s="24"/>
      <c r="U64" s="24"/>
      <c r="V64" s="24"/>
      <c r="W64" s="24"/>
      <c r="X64" s="24"/>
    </row>
    <row r="65" spans="1:24" x14ac:dyDescent="0.3">
      <c r="A65" s="234">
        <v>44270</v>
      </c>
      <c r="B65" s="288"/>
      <c r="C65" s="238"/>
      <c r="D65" s="238"/>
      <c r="E65" s="238"/>
      <c r="F65" s="238"/>
      <c r="G65" s="238"/>
      <c r="H65" s="238"/>
      <c r="I65" s="238"/>
      <c r="J65" s="238"/>
      <c r="K65" s="23"/>
      <c r="L65" s="23"/>
      <c r="M65" s="23"/>
      <c r="N65" s="23"/>
      <c r="O65" s="266"/>
      <c r="P65" s="267"/>
      <c r="Q65" s="266"/>
      <c r="R65" s="26">
        <f t="shared" si="2"/>
        <v>0</v>
      </c>
      <c r="S65" s="26">
        <f t="shared" si="5"/>
        <v>94722.930000000022</v>
      </c>
      <c r="T65" s="24"/>
      <c r="U65" s="24"/>
      <c r="V65" s="24"/>
      <c r="W65" s="24"/>
      <c r="X65" s="24"/>
    </row>
    <row r="66" spans="1:24" x14ac:dyDescent="0.3">
      <c r="A66" s="234">
        <v>44271</v>
      </c>
      <c r="B66" s="288"/>
      <c r="C66" s="238"/>
      <c r="D66" s="238"/>
      <c r="E66" s="238"/>
      <c r="F66" s="238"/>
      <c r="G66" s="238"/>
      <c r="H66" s="238"/>
      <c r="I66" s="238"/>
      <c r="J66" s="238"/>
      <c r="K66" s="23"/>
      <c r="L66" s="23"/>
      <c r="M66" s="23"/>
      <c r="N66" s="23"/>
      <c r="O66" s="266"/>
      <c r="P66" s="267"/>
      <c r="Q66" s="266"/>
      <c r="R66" s="26">
        <f t="shared" si="2"/>
        <v>0</v>
      </c>
      <c r="S66" s="26">
        <f t="shared" si="5"/>
        <v>94722.930000000022</v>
      </c>
      <c r="T66" s="24"/>
      <c r="U66" s="24"/>
      <c r="V66" s="24"/>
      <c r="W66" s="24"/>
      <c r="X66" s="24"/>
    </row>
    <row r="67" spans="1:24" x14ac:dyDescent="0.3">
      <c r="A67" s="234">
        <v>44272</v>
      </c>
      <c r="B67" s="288"/>
      <c r="C67" s="238"/>
      <c r="D67" s="238"/>
      <c r="E67" s="238"/>
      <c r="F67" s="238"/>
      <c r="G67" s="238"/>
      <c r="H67" s="238"/>
      <c r="I67" s="238"/>
      <c r="J67" s="238"/>
      <c r="K67" s="23"/>
      <c r="L67" s="23"/>
      <c r="M67" s="23"/>
      <c r="N67" s="23"/>
      <c r="O67" s="266"/>
      <c r="P67" s="267"/>
      <c r="Q67" s="266"/>
      <c r="R67" s="26">
        <f t="shared" si="2"/>
        <v>0</v>
      </c>
      <c r="S67" s="26">
        <f t="shared" si="5"/>
        <v>94722.930000000022</v>
      </c>
      <c r="T67" s="24"/>
      <c r="U67" s="24"/>
      <c r="V67" s="24"/>
      <c r="W67" s="24"/>
      <c r="X67" s="24"/>
    </row>
    <row r="68" spans="1:24" x14ac:dyDescent="0.3">
      <c r="A68" s="234">
        <v>44273</v>
      </c>
      <c r="B68" s="288"/>
      <c r="C68" s="238"/>
      <c r="D68" s="238"/>
      <c r="E68" s="238"/>
      <c r="F68" s="238"/>
      <c r="G68" s="238"/>
      <c r="H68" s="238"/>
      <c r="I68" s="238"/>
      <c r="J68" s="238"/>
      <c r="K68" s="23"/>
      <c r="L68" s="23"/>
      <c r="M68" s="23"/>
      <c r="N68" s="23"/>
      <c r="O68" s="266"/>
      <c r="P68" s="267"/>
      <c r="Q68" s="266"/>
      <c r="R68" s="26">
        <f t="shared" si="2"/>
        <v>0</v>
      </c>
      <c r="S68" s="26">
        <f t="shared" si="5"/>
        <v>94722.930000000022</v>
      </c>
      <c r="T68" s="24"/>
      <c r="U68" s="24"/>
      <c r="V68" s="24"/>
      <c r="W68" s="24"/>
      <c r="X68" s="24"/>
    </row>
    <row r="69" spans="1:24" x14ac:dyDescent="0.3">
      <c r="A69" s="234">
        <v>44274</v>
      </c>
      <c r="B69" s="288"/>
      <c r="C69" s="238"/>
      <c r="D69" s="238"/>
      <c r="E69" s="238"/>
      <c r="F69" s="238"/>
      <c r="G69" s="238"/>
      <c r="H69" s="238"/>
      <c r="I69" s="238"/>
      <c r="J69" s="238"/>
      <c r="K69" s="23"/>
      <c r="L69" s="23"/>
      <c r="M69" s="23"/>
      <c r="N69" s="23"/>
      <c r="O69" s="266"/>
      <c r="P69" s="267"/>
      <c r="Q69" s="266"/>
      <c r="R69" s="26">
        <f t="shared" si="2"/>
        <v>0</v>
      </c>
      <c r="S69" s="26">
        <f t="shared" si="5"/>
        <v>94722.930000000022</v>
      </c>
      <c r="T69" s="24"/>
      <c r="U69" s="24"/>
      <c r="V69" s="24"/>
      <c r="W69" s="24"/>
      <c r="X69" s="24"/>
    </row>
    <row r="70" spans="1:24" x14ac:dyDescent="0.3">
      <c r="A70" s="234">
        <v>44275</v>
      </c>
      <c r="B70" s="288"/>
      <c r="C70" s="238"/>
      <c r="D70" s="238"/>
      <c r="E70" s="238"/>
      <c r="F70" s="238"/>
      <c r="G70" s="238"/>
      <c r="H70" s="238"/>
      <c r="I70" s="238"/>
      <c r="J70" s="238"/>
      <c r="K70" s="23"/>
      <c r="L70" s="23"/>
      <c r="M70" s="23"/>
      <c r="N70" s="23"/>
      <c r="O70" s="266"/>
      <c r="P70" s="267"/>
      <c r="Q70" s="266"/>
      <c r="R70" s="26">
        <f t="shared" si="2"/>
        <v>0</v>
      </c>
      <c r="S70" s="26">
        <f t="shared" si="5"/>
        <v>94722.930000000022</v>
      </c>
      <c r="T70" s="24"/>
      <c r="U70" s="24"/>
      <c r="V70" s="24"/>
      <c r="W70" s="24"/>
      <c r="X70" s="24"/>
    </row>
    <row r="71" spans="1:24" x14ac:dyDescent="0.3">
      <c r="A71" s="234">
        <v>44276</v>
      </c>
      <c r="B71" s="288"/>
      <c r="C71" s="238"/>
      <c r="D71" s="238"/>
      <c r="E71" s="238"/>
      <c r="F71" s="238"/>
      <c r="G71" s="238"/>
      <c r="H71" s="238"/>
      <c r="I71" s="238"/>
      <c r="J71" s="238"/>
      <c r="K71" s="23"/>
      <c r="L71" s="23"/>
      <c r="M71" s="23"/>
      <c r="N71" s="23"/>
      <c r="O71" s="266"/>
      <c r="P71" s="267"/>
      <c r="Q71" s="266"/>
      <c r="R71" s="26">
        <f t="shared" si="2"/>
        <v>0</v>
      </c>
      <c r="S71" s="26">
        <f t="shared" ref="S71:S81" si="6">S70+R71</f>
        <v>94722.930000000022</v>
      </c>
      <c r="T71" s="24"/>
      <c r="U71" s="24"/>
      <c r="V71" s="24"/>
      <c r="W71" s="24"/>
      <c r="X71" s="24"/>
    </row>
    <row r="72" spans="1:24" x14ac:dyDescent="0.3">
      <c r="A72" s="234">
        <v>44277</v>
      </c>
      <c r="B72" s="288"/>
      <c r="C72" s="238"/>
      <c r="D72" s="238"/>
      <c r="E72" s="238"/>
      <c r="F72" s="238"/>
      <c r="G72" s="238"/>
      <c r="H72" s="238"/>
      <c r="I72" s="238"/>
      <c r="J72" s="238"/>
      <c r="K72" s="23"/>
      <c r="L72" s="23"/>
      <c r="M72" s="23"/>
      <c r="N72" s="23"/>
      <c r="O72" s="266"/>
      <c r="P72" s="267"/>
      <c r="Q72" s="266"/>
      <c r="R72" s="26">
        <f t="shared" si="2"/>
        <v>0</v>
      </c>
      <c r="S72" s="26">
        <f t="shared" si="6"/>
        <v>94722.930000000022</v>
      </c>
      <c r="T72" s="24"/>
      <c r="U72" s="24"/>
      <c r="V72" s="24"/>
      <c r="W72" s="24"/>
      <c r="X72" s="24"/>
    </row>
    <row r="73" spans="1:24" x14ac:dyDescent="0.3">
      <c r="A73" s="234">
        <v>44278</v>
      </c>
      <c r="B73" s="288"/>
      <c r="C73" s="238"/>
      <c r="D73" s="238"/>
      <c r="E73" s="238"/>
      <c r="F73" s="238"/>
      <c r="G73" s="238"/>
      <c r="H73" s="238"/>
      <c r="I73" s="238"/>
      <c r="J73" s="238"/>
      <c r="K73" s="23"/>
      <c r="L73" s="23"/>
      <c r="M73" s="23"/>
      <c r="N73" s="23"/>
      <c r="O73" s="266"/>
      <c r="P73" s="267"/>
      <c r="Q73" s="266"/>
      <c r="R73" s="26">
        <f t="shared" si="2"/>
        <v>0</v>
      </c>
      <c r="S73" s="26">
        <f t="shared" si="6"/>
        <v>94722.930000000022</v>
      </c>
      <c r="T73" s="24"/>
      <c r="U73" s="24"/>
      <c r="V73" s="24"/>
      <c r="W73" s="24"/>
      <c r="X73" s="24"/>
    </row>
    <row r="74" spans="1:24" x14ac:dyDescent="0.3">
      <c r="A74" s="234">
        <v>44279</v>
      </c>
      <c r="B74" s="288"/>
      <c r="C74" s="238"/>
      <c r="D74" s="238"/>
      <c r="E74" s="238"/>
      <c r="F74" s="238"/>
      <c r="G74" s="238"/>
      <c r="H74" s="238"/>
      <c r="I74" s="238"/>
      <c r="J74" s="238"/>
      <c r="K74" s="23"/>
      <c r="L74" s="23"/>
      <c r="M74" s="23"/>
      <c r="N74" s="23"/>
      <c r="O74" s="266"/>
      <c r="P74" s="267"/>
      <c r="Q74" s="266"/>
      <c r="R74" s="26">
        <f t="shared" ref="R74:R81" si="7">((B74*$B$2)+(C74*$C$2)+(D74*$D$2)+(E74*$E$2)+(F74*$F$2)+(I74*$I$2)+(J74*$J$2)+(H74*$H$2)+(K74*$K$2)+(L74*$L$2)+(M74*$M$2)+(P74*$P$2)+(G74*$G$2)+O74+Q74)</f>
        <v>0</v>
      </c>
      <c r="S74" s="26">
        <f t="shared" si="6"/>
        <v>94722.930000000022</v>
      </c>
      <c r="T74" s="24"/>
      <c r="U74" s="24"/>
      <c r="V74" s="24"/>
      <c r="W74" s="24"/>
      <c r="X74" s="24"/>
    </row>
    <row r="75" spans="1:24" x14ac:dyDescent="0.3">
      <c r="A75" s="234">
        <v>44280</v>
      </c>
      <c r="B75" s="288"/>
      <c r="C75" s="238"/>
      <c r="D75" s="238"/>
      <c r="E75" s="238"/>
      <c r="F75" s="238"/>
      <c r="G75" s="238"/>
      <c r="H75" s="238"/>
      <c r="I75" s="238"/>
      <c r="J75" s="238"/>
      <c r="K75" s="23"/>
      <c r="L75" s="23"/>
      <c r="M75" s="23"/>
      <c r="N75" s="23"/>
      <c r="O75" s="266"/>
      <c r="P75" s="267"/>
      <c r="Q75" s="266"/>
      <c r="R75" s="26">
        <f t="shared" si="7"/>
        <v>0</v>
      </c>
      <c r="S75" s="26">
        <f t="shared" si="6"/>
        <v>94722.930000000022</v>
      </c>
      <c r="T75" s="24"/>
      <c r="U75" s="24"/>
      <c r="V75" s="24"/>
      <c r="W75" s="24"/>
      <c r="X75" s="24"/>
    </row>
    <row r="76" spans="1:24" x14ac:dyDescent="0.3">
      <c r="A76" s="234">
        <v>44281</v>
      </c>
      <c r="B76" s="288"/>
      <c r="C76" s="238"/>
      <c r="D76" s="238"/>
      <c r="E76" s="238"/>
      <c r="F76" s="238"/>
      <c r="G76" s="238"/>
      <c r="H76" s="238"/>
      <c r="I76" s="238"/>
      <c r="J76" s="238"/>
      <c r="K76" s="23"/>
      <c r="L76" s="23"/>
      <c r="M76" s="23"/>
      <c r="N76" s="23"/>
      <c r="O76" s="266"/>
      <c r="P76" s="267"/>
      <c r="Q76" s="266"/>
      <c r="R76" s="26">
        <f t="shared" si="7"/>
        <v>0</v>
      </c>
      <c r="S76" s="26">
        <f t="shared" si="6"/>
        <v>94722.930000000022</v>
      </c>
      <c r="T76" s="24"/>
      <c r="U76" s="24"/>
      <c r="V76" s="24"/>
      <c r="W76" s="24"/>
      <c r="X76" s="24"/>
    </row>
    <row r="77" spans="1:24" x14ac:dyDescent="0.3">
      <c r="A77" s="234">
        <v>44282</v>
      </c>
      <c r="B77" s="288"/>
      <c r="C77" s="238"/>
      <c r="D77" s="238"/>
      <c r="E77" s="238"/>
      <c r="F77" s="238"/>
      <c r="G77" s="238"/>
      <c r="H77" s="238"/>
      <c r="I77" s="238"/>
      <c r="J77" s="238"/>
      <c r="K77" s="23"/>
      <c r="L77" s="23"/>
      <c r="M77" s="23"/>
      <c r="N77" s="23"/>
      <c r="O77" s="266"/>
      <c r="P77" s="267"/>
      <c r="Q77" s="266"/>
      <c r="R77" s="26">
        <f t="shared" si="7"/>
        <v>0</v>
      </c>
      <c r="S77" s="26">
        <f t="shared" si="6"/>
        <v>94722.930000000022</v>
      </c>
      <c r="T77" s="24"/>
      <c r="U77" s="24"/>
      <c r="V77" s="24"/>
      <c r="W77" s="24"/>
      <c r="X77" s="24"/>
    </row>
    <row r="78" spans="1:24" x14ac:dyDescent="0.3">
      <c r="A78" s="234">
        <v>44283</v>
      </c>
      <c r="B78" s="288"/>
      <c r="C78" s="238"/>
      <c r="D78" s="238"/>
      <c r="E78" s="238"/>
      <c r="F78" s="238"/>
      <c r="G78" s="238"/>
      <c r="H78" s="238"/>
      <c r="I78" s="238"/>
      <c r="J78" s="238"/>
      <c r="K78" s="23"/>
      <c r="L78" s="23"/>
      <c r="M78" s="23"/>
      <c r="N78" s="23"/>
      <c r="O78" s="266"/>
      <c r="P78" s="267"/>
      <c r="Q78" s="266"/>
      <c r="R78" s="26">
        <f t="shared" si="7"/>
        <v>0</v>
      </c>
      <c r="S78" s="26">
        <f t="shared" si="6"/>
        <v>94722.930000000022</v>
      </c>
      <c r="T78" s="24"/>
      <c r="U78" s="24"/>
      <c r="V78" s="24"/>
      <c r="W78" s="24"/>
      <c r="X78" s="24"/>
    </row>
    <row r="79" spans="1:24" x14ac:dyDescent="0.3">
      <c r="A79" s="234">
        <v>44284</v>
      </c>
      <c r="B79" s="288"/>
      <c r="C79" s="238"/>
      <c r="D79" s="238"/>
      <c r="E79" s="238"/>
      <c r="F79" s="238"/>
      <c r="G79" s="238"/>
      <c r="H79" s="238"/>
      <c r="I79" s="238"/>
      <c r="J79" s="238"/>
      <c r="K79" s="23"/>
      <c r="L79" s="23"/>
      <c r="M79" s="23"/>
      <c r="N79" s="23"/>
      <c r="O79" s="266"/>
      <c r="P79" s="267"/>
      <c r="Q79" s="266"/>
      <c r="R79" s="26">
        <f t="shared" si="7"/>
        <v>0</v>
      </c>
      <c r="S79" s="26">
        <f t="shared" si="6"/>
        <v>94722.930000000022</v>
      </c>
      <c r="T79" s="24"/>
      <c r="U79" s="24"/>
      <c r="V79" s="24"/>
      <c r="W79" s="24"/>
      <c r="X79" s="24"/>
    </row>
    <row r="80" spans="1:24" x14ac:dyDescent="0.3">
      <c r="A80" s="234">
        <v>44285</v>
      </c>
      <c r="B80" s="288"/>
      <c r="C80" s="238"/>
      <c r="D80" s="238"/>
      <c r="E80" s="238"/>
      <c r="F80" s="238"/>
      <c r="G80" s="238"/>
      <c r="H80" s="238"/>
      <c r="I80" s="238"/>
      <c r="J80" s="238"/>
      <c r="K80" s="23"/>
      <c r="L80" s="23"/>
      <c r="M80" s="23"/>
      <c r="N80" s="23"/>
      <c r="O80" s="266"/>
      <c r="P80" s="267"/>
      <c r="Q80" s="266"/>
      <c r="R80" s="26">
        <f t="shared" si="7"/>
        <v>0</v>
      </c>
      <c r="S80" s="26">
        <f t="shared" si="6"/>
        <v>94722.930000000022</v>
      </c>
      <c r="T80" s="24"/>
      <c r="U80" s="24"/>
      <c r="V80" s="24"/>
      <c r="W80" s="24"/>
      <c r="X80" s="24"/>
    </row>
    <row r="81" spans="1:24" x14ac:dyDescent="0.3">
      <c r="A81" s="234">
        <v>44286</v>
      </c>
      <c r="B81" s="288"/>
      <c r="C81" s="238"/>
      <c r="D81" s="238"/>
      <c r="E81" s="238"/>
      <c r="F81" s="238"/>
      <c r="G81" s="238"/>
      <c r="H81" s="238"/>
      <c r="I81" s="238"/>
      <c r="J81" s="238"/>
      <c r="K81" s="23"/>
      <c r="L81" s="23"/>
      <c r="M81" s="23"/>
      <c r="N81" s="23"/>
      <c r="O81" s="266"/>
      <c r="P81" s="267"/>
      <c r="Q81" s="266"/>
      <c r="R81" s="26">
        <f t="shared" si="7"/>
        <v>0</v>
      </c>
      <c r="S81" s="26">
        <f t="shared" si="6"/>
        <v>94722.930000000022</v>
      </c>
      <c r="T81" s="24"/>
      <c r="U81" s="24"/>
      <c r="V81" s="24"/>
      <c r="W81" s="24"/>
      <c r="X81" s="24"/>
    </row>
    <row r="82" spans="1:24" x14ac:dyDescent="0.3">
      <c r="R82" s="27">
        <f>SUM(R3:R81)</f>
        <v>94722.930000000022</v>
      </c>
    </row>
  </sheetData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950AD-5EF9-400F-9C0D-95A4C06A53FE}">
  <dimension ref="A1:F19"/>
  <sheetViews>
    <sheetView workbookViewId="0">
      <selection activeCell="F3" sqref="F3"/>
    </sheetView>
  </sheetViews>
  <sheetFormatPr defaultRowHeight="14.4" x14ac:dyDescent="0.3"/>
  <cols>
    <col min="1" max="1" width="11.44140625" customWidth="1"/>
    <col min="2" max="2" width="17" bestFit="1" customWidth="1"/>
    <col min="3" max="3" width="13.21875" bestFit="1" customWidth="1"/>
    <col min="4" max="4" width="12.77734375" bestFit="1" customWidth="1"/>
    <col min="5" max="5" width="12.6640625" bestFit="1" customWidth="1"/>
    <col min="6" max="6" width="36.6640625" bestFit="1" customWidth="1"/>
    <col min="7" max="7" width="9.44140625" customWidth="1"/>
  </cols>
  <sheetData>
    <row r="1" spans="1:6" ht="15" thickBot="1" x14ac:dyDescent="0.35">
      <c r="A1" s="389" t="s">
        <v>154</v>
      </c>
      <c r="B1" s="389"/>
      <c r="C1" s="389"/>
      <c r="D1" s="389"/>
    </row>
    <row r="2" spans="1:6" ht="15" thickBot="1" x14ac:dyDescent="0.35">
      <c r="A2" s="126" t="s">
        <v>18</v>
      </c>
      <c r="B2" s="127" t="s">
        <v>45</v>
      </c>
      <c r="C2" s="126" t="s">
        <v>19</v>
      </c>
      <c r="D2" s="127" t="s">
        <v>46</v>
      </c>
      <c r="E2" s="126" t="s">
        <v>47</v>
      </c>
      <c r="F2" s="128" t="s">
        <v>20</v>
      </c>
    </row>
    <row r="3" spans="1:6" ht="15" thickBot="1" x14ac:dyDescent="0.35">
      <c r="A3" s="129" t="s">
        <v>41</v>
      </c>
      <c r="B3" s="130">
        <v>224520</v>
      </c>
      <c r="C3" s="131">
        <f>'4Evergreen'!A3</f>
        <v>154552.5</v>
      </c>
      <c r="D3" s="184"/>
      <c r="E3" s="132">
        <f>SUM(B3-C3)</f>
        <v>69967.5</v>
      </c>
      <c r="F3" s="334" t="s">
        <v>243</v>
      </c>
    </row>
    <row r="4" spans="1:6" ht="15" thickBot="1" x14ac:dyDescent="0.35">
      <c r="A4" s="133" t="s">
        <v>48</v>
      </c>
      <c r="B4" s="134">
        <v>655851</v>
      </c>
      <c r="C4" s="135">
        <f>'Good Earth'!A3</f>
        <v>665900.31000000006</v>
      </c>
      <c r="D4" s="184">
        <f>C4/'Good Earth'!M144</f>
        <v>481.66387703435822</v>
      </c>
      <c r="E4" s="132">
        <f t="shared" ref="E4:E7" si="0">SUM(B4-C4)</f>
        <v>-10049.310000000056</v>
      </c>
      <c r="F4" s="136" t="s">
        <v>244</v>
      </c>
    </row>
    <row r="5" spans="1:6" x14ac:dyDescent="0.3">
      <c r="A5" s="137" t="s">
        <v>3</v>
      </c>
      <c r="B5" s="138">
        <v>76195</v>
      </c>
      <c r="C5" s="139">
        <f>Century!A3</f>
        <v>73392.259999999995</v>
      </c>
      <c r="D5" s="138"/>
      <c r="E5" s="142">
        <f t="shared" si="0"/>
        <v>2802.7400000000052</v>
      </c>
      <c r="F5" s="320" t="s">
        <v>243</v>
      </c>
    </row>
    <row r="6" spans="1:6" x14ac:dyDescent="0.3">
      <c r="A6" s="325" t="s">
        <v>156</v>
      </c>
      <c r="B6" s="323">
        <v>75121.88</v>
      </c>
      <c r="C6" s="321">
        <f>Piteau!A3</f>
        <v>88429.290999999997</v>
      </c>
      <c r="D6" s="322"/>
      <c r="E6" s="326">
        <f t="shared" si="0"/>
        <v>-13307.410999999993</v>
      </c>
      <c r="F6" s="136" t="s">
        <v>244</v>
      </c>
    </row>
    <row r="7" spans="1:6" x14ac:dyDescent="0.3">
      <c r="A7" s="133" t="s">
        <v>4</v>
      </c>
      <c r="B7" s="324">
        <v>97385</v>
      </c>
      <c r="C7" s="321">
        <f>APEX!A2</f>
        <v>94722.930000000022</v>
      </c>
      <c r="D7" s="322"/>
      <c r="E7" s="326">
        <f t="shared" si="0"/>
        <v>2662.0699999999779</v>
      </c>
      <c r="F7" s="136" t="s">
        <v>244</v>
      </c>
    </row>
    <row r="8" spans="1:6" ht="15" thickBot="1" x14ac:dyDescent="0.35">
      <c r="A8" s="318" t="s">
        <v>257</v>
      </c>
      <c r="B8" s="316">
        <v>8680</v>
      </c>
      <c r="C8" s="317">
        <f>Avalanche!A2</f>
        <v>4172.5</v>
      </c>
      <c r="D8" s="316"/>
      <c r="E8" s="319">
        <f t="shared" ref="E8" si="1">SUM(B8-C8)</f>
        <v>4507.5</v>
      </c>
      <c r="F8" s="136" t="s">
        <v>244</v>
      </c>
    </row>
    <row r="9" spans="1:6" ht="15" thickBot="1" x14ac:dyDescent="0.35">
      <c r="A9" s="143"/>
      <c r="B9" s="144">
        <f>SUM(B3:B8)</f>
        <v>1137752.8799999999</v>
      </c>
      <c r="C9" s="144">
        <f>SUM(C3:C8)</f>
        <v>1081169.791</v>
      </c>
      <c r="D9" s="144">
        <f>C9/'Good Earth'!M144</f>
        <v>782.03963182640166</v>
      </c>
      <c r="E9" s="145">
        <f>SUM(E3:E7)</f>
        <v>52075.588999999934</v>
      </c>
      <c r="F9" s="146"/>
    </row>
    <row r="10" spans="1:6" x14ac:dyDescent="0.3">
      <c r="C10" s="17"/>
      <c r="D10" s="17"/>
    </row>
    <row r="11" spans="1:6" x14ac:dyDescent="0.3">
      <c r="B11" s="51"/>
      <c r="C11" s="17"/>
      <c r="D11" s="17"/>
    </row>
    <row r="12" spans="1:6" ht="15" thickBot="1" x14ac:dyDescent="0.35">
      <c r="A12" s="18"/>
      <c r="C12" s="17"/>
      <c r="D12" s="17"/>
    </row>
    <row r="13" spans="1:6" ht="15" thickBot="1" x14ac:dyDescent="0.35">
      <c r="A13" s="390" t="s">
        <v>155</v>
      </c>
      <c r="B13" s="391"/>
      <c r="C13" s="391"/>
      <c r="D13" s="391"/>
      <c r="E13" s="391"/>
      <c r="F13" s="392"/>
    </row>
    <row r="14" spans="1:6" ht="15" thickBot="1" x14ac:dyDescent="0.35">
      <c r="A14" s="147" t="s">
        <v>18</v>
      </c>
      <c r="B14" s="148" t="s">
        <v>45</v>
      </c>
      <c r="C14" s="147" t="s">
        <v>19</v>
      </c>
      <c r="D14" s="148" t="s">
        <v>46</v>
      </c>
      <c r="E14" s="147" t="s">
        <v>47</v>
      </c>
      <c r="F14" s="149" t="s">
        <v>20</v>
      </c>
    </row>
    <row r="15" spans="1:6" ht="15" thickBot="1" x14ac:dyDescent="0.35">
      <c r="A15" s="137" t="s">
        <v>104</v>
      </c>
      <c r="B15" s="138">
        <v>31655.62</v>
      </c>
      <c r="C15" s="139">
        <f>Geotech!A3</f>
        <v>38925.438999999998</v>
      </c>
      <c r="D15" s="302">
        <f>C15/Geotech!E15</f>
        <v>437.26622107391597</v>
      </c>
      <c r="E15" s="132">
        <f t="shared" ref="E15:E18" si="2">SUM(B15-C15)</f>
        <v>-7269.8189999999995</v>
      </c>
      <c r="F15" s="136" t="s">
        <v>242</v>
      </c>
    </row>
    <row r="16" spans="1:6" ht="15" thickBot="1" x14ac:dyDescent="0.35">
      <c r="A16" s="137" t="s">
        <v>105</v>
      </c>
      <c r="B16" s="138">
        <v>16200</v>
      </c>
      <c r="C16" s="139">
        <f>Ecofor!A2</f>
        <v>13637.5</v>
      </c>
      <c r="D16" s="138"/>
      <c r="E16" s="132">
        <f t="shared" si="2"/>
        <v>2562.5</v>
      </c>
      <c r="F16" s="303" t="s">
        <v>243</v>
      </c>
    </row>
    <row r="17" spans="1:6" ht="15" thickBot="1" x14ac:dyDescent="0.35">
      <c r="A17" s="201" t="s">
        <v>106</v>
      </c>
      <c r="B17" s="138">
        <v>76624</v>
      </c>
      <c r="C17" s="139">
        <f>Wood!A2</f>
        <v>12023</v>
      </c>
      <c r="D17" s="138"/>
      <c r="E17" s="132">
        <f t="shared" si="2"/>
        <v>64601</v>
      </c>
      <c r="F17" s="303" t="s">
        <v>243</v>
      </c>
    </row>
    <row r="18" spans="1:6" ht="15" thickBot="1" x14ac:dyDescent="0.35">
      <c r="A18" s="220" t="s">
        <v>162</v>
      </c>
      <c r="B18" s="140"/>
      <c r="C18" s="141"/>
      <c r="D18" s="140"/>
      <c r="E18" s="132">
        <f t="shared" si="2"/>
        <v>0</v>
      </c>
      <c r="F18" s="303" t="s">
        <v>243</v>
      </c>
    </row>
    <row r="19" spans="1:6" ht="15" thickBot="1" x14ac:dyDescent="0.35">
      <c r="A19" s="143"/>
      <c r="B19" s="144">
        <f>SUM(B15:B18)</f>
        <v>124479.62</v>
      </c>
      <c r="C19" s="144">
        <f>SUM(C15:C18)</f>
        <v>64585.938999999998</v>
      </c>
      <c r="D19" s="144">
        <f>C19/Geotech!E15</f>
        <v>725.52166928780048</v>
      </c>
      <c r="E19" s="145">
        <f>SUM(E15:E18)</f>
        <v>59893.680999999997</v>
      </c>
      <c r="F19" s="146"/>
    </row>
  </sheetData>
  <mergeCells count="2">
    <mergeCell ref="A1:D1"/>
    <mergeCell ref="A13:F13"/>
  </mergeCells>
  <conditionalFormatting sqref="E15:E18 E3:E8">
    <cfRule type="cellIs" dxfId="1" priority="4" operator="greaterThan">
      <formula>0</formula>
    </cfRule>
  </conditionalFormatting>
  <pageMargins left="0.7" right="0.7" top="0.75" bottom="0.75" header="0.3" footer="0.3"/>
  <pageSetup orientation="portrait" horizontalDpi="0" verticalDpi="0" r:id="rId1"/>
  <ignoredErrors>
    <ignoredError sqref="D9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392B6F2F-D08C-4ED2-A4F1-06E5F3643F31}">
            <xm:f>NOT(ISERROR(SEARCH("-",E3)))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E15:E18 E3:E8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Geotech</vt:lpstr>
      <vt:lpstr>Ecofor</vt:lpstr>
      <vt:lpstr>Wood</vt:lpstr>
      <vt:lpstr>Piteau</vt:lpstr>
      <vt:lpstr>Century</vt:lpstr>
      <vt:lpstr>4Evergreen</vt:lpstr>
      <vt:lpstr>Good Earth</vt:lpstr>
      <vt:lpstr>Avalanche</vt:lpstr>
      <vt:lpstr>APEX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JHOLMES</dc:creator>
  <cp:lastModifiedBy>Jerry Holmes</cp:lastModifiedBy>
  <dcterms:created xsi:type="dcterms:W3CDTF">2018-10-24T22:17:57Z</dcterms:created>
  <dcterms:modified xsi:type="dcterms:W3CDTF">2021-03-08T18:58:33Z</dcterms:modified>
</cp:coreProperties>
</file>